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A2B03A88-1279-4A39-A222-1C47F022620E}" xr6:coauthVersionLast="47" xr6:coauthVersionMax="47" xr10:uidLastSave="{00000000-0000-0000-0000-000000000000}"/>
  <bookViews>
    <workbookView xWindow="735" yWindow="735" windowWidth="26745" windowHeight="15570" tabRatio="756" xr2:uid="{00000000-000D-0000-FFFF-FFFF00000000}"/>
  </bookViews>
  <sheets>
    <sheet name="1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59" i="20" l="1"/>
  <c r="Y59" i="20"/>
  <c r="X59" i="20"/>
  <c r="W59" i="20"/>
  <c r="V59" i="20"/>
  <c r="U59" i="20"/>
  <c r="T59" i="20"/>
  <c r="S59" i="20"/>
  <c r="Z52" i="20"/>
  <c r="Z60" i="20" s="1"/>
  <c r="Z61" i="20" s="1"/>
  <c r="Y52" i="20"/>
  <c r="Y60" i="20" s="1"/>
  <c r="Y61" i="20" s="1"/>
  <c r="X52" i="20"/>
  <c r="X60" i="20" s="1"/>
  <c r="X61" i="20" s="1"/>
  <c r="W52" i="20"/>
  <c r="W60" i="20" s="1"/>
  <c r="W61" i="20" s="1"/>
  <c r="V52" i="20"/>
  <c r="V60" i="20" s="1"/>
  <c r="V61" i="20" s="1"/>
  <c r="U52" i="20"/>
  <c r="U60" i="20" s="1"/>
  <c r="U61" i="20" s="1"/>
  <c r="T52" i="20"/>
  <c r="T60" i="20" s="1"/>
  <c r="T61" i="20" s="1"/>
  <c r="S52" i="20"/>
  <c r="S60" i="20" s="1"/>
  <c r="S61" i="20" s="1"/>
  <c r="R52" i="20"/>
  <c r="R60" i="20" s="1"/>
  <c r="R61" i="20" s="1"/>
  <c r="Z45" i="20"/>
  <c r="Y45" i="20"/>
  <c r="X45" i="20"/>
  <c r="W45" i="20"/>
  <c r="V45" i="20"/>
  <c r="U45" i="20"/>
  <c r="T45" i="20"/>
  <c r="S45" i="20"/>
  <c r="S46" i="20" s="1"/>
  <c r="S47" i="20" s="1"/>
  <c r="R45" i="20"/>
  <c r="R46" i="20" s="1"/>
  <c r="R47" i="20" s="1"/>
  <c r="Z36" i="20"/>
  <c r="Z37" i="20" s="1"/>
  <c r="Z38" i="20" s="1"/>
  <c r="Y36" i="20"/>
  <c r="Y37" i="20" s="1"/>
  <c r="Y38" i="20" s="1"/>
  <c r="X36" i="20"/>
  <c r="X37" i="20" s="1"/>
  <c r="X38" i="20" s="1"/>
  <c r="W36" i="20"/>
  <c r="W37" i="20" s="1"/>
  <c r="W38" i="20" s="1"/>
  <c r="V36" i="20"/>
  <c r="V37" i="20" s="1"/>
  <c r="V38" i="20" s="1"/>
  <c r="U36" i="20"/>
  <c r="U37" i="20" s="1"/>
  <c r="U38" i="20" s="1"/>
  <c r="T36" i="20"/>
  <c r="T37" i="20" s="1"/>
  <c r="T38" i="20" s="1"/>
  <c r="S36" i="20"/>
  <c r="S37" i="20" s="1"/>
  <c r="S38" i="20" s="1"/>
  <c r="R36" i="20"/>
  <c r="R37" i="20" s="1"/>
  <c r="R38" i="20" s="1"/>
  <c r="Z26" i="20"/>
  <c r="Z27" i="20" s="1"/>
  <c r="Y26" i="20"/>
  <c r="Y27" i="20" s="1"/>
  <c r="X26" i="20"/>
  <c r="X27" i="20" s="1"/>
  <c r="W26" i="20"/>
  <c r="W27" i="20" s="1"/>
  <c r="V26" i="20"/>
  <c r="V27" i="20" s="1"/>
  <c r="U26" i="20"/>
  <c r="U27" i="20" s="1"/>
  <c r="T26" i="20"/>
  <c r="T27" i="20" s="1"/>
  <c r="S26" i="20"/>
  <c r="S27" i="20" s="1"/>
  <c r="R26" i="20"/>
  <c r="R27" i="20" s="1"/>
  <c r="Z21" i="20"/>
  <c r="Z22" i="20" s="1"/>
  <c r="Y21" i="20"/>
  <c r="Y22" i="20" s="1"/>
  <c r="X21" i="20"/>
  <c r="X22" i="20" s="1"/>
  <c r="W21" i="20"/>
  <c r="W22" i="20" s="1"/>
  <c r="V21" i="20"/>
  <c r="V22" i="20" s="1"/>
  <c r="U21" i="20"/>
  <c r="U22" i="20" s="1"/>
  <c r="T21" i="20"/>
  <c r="T22" i="20" s="1"/>
  <c r="S21" i="20"/>
  <c r="S22" i="20" s="1"/>
  <c r="R21" i="20"/>
  <c r="R22" i="20" s="1"/>
  <c r="Z13" i="20"/>
  <c r="Z14" i="20" s="1"/>
  <c r="Z15" i="20" s="1"/>
  <c r="Y13" i="20"/>
  <c r="Y14" i="20" s="1"/>
  <c r="Y15" i="20" s="1"/>
  <c r="X13" i="20"/>
  <c r="X14" i="20" s="1"/>
  <c r="X15" i="20" s="1"/>
  <c r="W13" i="20"/>
  <c r="W14" i="20" s="1"/>
  <c r="W15" i="20" s="1"/>
  <c r="V13" i="20"/>
  <c r="V14" i="20" s="1"/>
  <c r="V15" i="20" s="1"/>
  <c r="U13" i="20"/>
  <c r="U14" i="20" s="1"/>
  <c r="U15" i="20" s="1"/>
  <c r="T13" i="20"/>
  <c r="T14" i="20" s="1"/>
  <c r="T15" i="20" s="1"/>
  <c r="S13" i="20"/>
  <c r="S14" i="20" s="1"/>
  <c r="S15" i="20" s="1"/>
  <c r="R13" i="20"/>
  <c r="R14" i="20" s="1"/>
  <c r="R15" i="20" s="1"/>
  <c r="I36" i="20"/>
  <c r="V28" i="20" l="1"/>
  <c r="X28" i="20"/>
  <c r="S28" i="20"/>
  <c r="T28" i="20"/>
  <c r="W28" i="20"/>
  <c r="U46" i="20"/>
  <c r="U47" i="20" s="1"/>
  <c r="W46" i="20"/>
  <c r="W47" i="20" s="1"/>
  <c r="W62" i="20" s="1"/>
  <c r="Y28" i="20"/>
  <c r="X46" i="20"/>
  <c r="X47" i="20" s="1"/>
  <c r="X62" i="20" s="1"/>
  <c r="V46" i="20"/>
  <c r="V47" i="20" s="1"/>
  <c r="Z46" i="20"/>
  <c r="Z47" i="20" s="1"/>
  <c r="R28" i="20"/>
  <c r="R62" i="20" s="1"/>
  <c r="T46" i="20"/>
  <c r="T47" i="20" s="1"/>
  <c r="T62" i="20" s="1"/>
  <c r="U28" i="20"/>
  <c r="U62" i="20" s="1"/>
  <c r="S62" i="20"/>
  <c r="Z28" i="20"/>
  <c r="Y46" i="20"/>
  <c r="Y47" i="20" s="1"/>
  <c r="J21" i="20"/>
  <c r="K21" i="20"/>
  <c r="L21" i="20"/>
  <c r="M21" i="20"/>
  <c r="N21" i="20"/>
  <c r="O21" i="20"/>
  <c r="P21" i="20"/>
  <c r="Q21" i="20"/>
  <c r="I21" i="20"/>
  <c r="V62" i="20" l="1"/>
  <c r="Y62" i="20"/>
  <c r="Z62" i="20"/>
  <c r="I26" i="20"/>
  <c r="J36" i="20" l="1"/>
  <c r="I52" i="20"/>
  <c r="J52" i="20"/>
  <c r="K52" i="20"/>
  <c r="L52" i="20"/>
  <c r="M52" i="20"/>
  <c r="N52" i="20"/>
  <c r="O52" i="20"/>
  <c r="P52" i="20"/>
  <c r="Q52" i="20"/>
  <c r="I45" i="20"/>
  <c r="I46" i="20" s="1"/>
  <c r="I47" i="20" s="1"/>
  <c r="J45" i="20"/>
  <c r="K45" i="20"/>
  <c r="L45" i="20"/>
  <c r="M45" i="20"/>
  <c r="N45" i="20"/>
  <c r="O45" i="20"/>
  <c r="P45" i="20"/>
  <c r="Q45" i="20"/>
  <c r="Q26" i="20"/>
  <c r="Q27" i="20" s="1"/>
  <c r="P26" i="20"/>
  <c r="P27" i="20" s="1"/>
  <c r="O26" i="20"/>
  <c r="O27" i="20" s="1"/>
  <c r="N26" i="20"/>
  <c r="N27" i="20" s="1"/>
  <c r="M26" i="20"/>
  <c r="M27" i="20" s="1"/>
  <c r="L26" i="20"/>
  <c r="L27" i="20" s="1"/>
  <c r="K26" i="20"/>
  <c r="K27" i="20" s="1"/>
  <c r="J26" i="20"/>
  <c r="J27" i="20" s="1"/>
  <c r="I27" i="20"/>
  <c r="J46" i="20" l="1"/>
  <c r="J47" i="20" s="1"/>
  <c r="I13" i="20" l="1"/>
  <c r="I14" i="20" s="1"/>
  <c r="I15" i="20" s="1"/>
  <c r="J59" i="20" l="1"/>
  <c r="K59" i="20"/>
  <c r="L59" i="20"/>
  <c r="M59" i="20"/>
  <c r="N59" i="20"/>
  <c r="O59" i="20"/>
  <c r="P59" i="20"/>
  <c r="Q59" i="20"/>
  <c r="L13" i="20"/>
  <c r="L14" i="20" s="1"/>
  <c r="L15" i="20" s="1"/>
  <c r="L22" i="20"/>
  <c r="L28" i="20" s="1"/>
  <c r="L36" i="20"/>
  <c r="L37" i="20" s="1"/>
  <c r="L38" i="20" s="1"/>
  <c r="J37" i="20"/>
  <c r="J38" i="20" s="1"/>
  <c r="K13" i="20"/>
  <c r="K14" i="20" s="1"/>
  <c r="K15" i="20" s="1"/>
  <c r="K22" i="20"/>
  <c r="K28" i="20" s="1"/>
  <c r="K36" i="20"/>
  <c r="K37" i="20" s="1"/>
  <c r="K38" i="20" s="1"/>
  <c r="J13" i="20"/>
  <c r="J14" i="20" s="1"/>
  <c r="J15" i="20" s="1"/>
  <c r="M13" i="20"/>
  <c r="M14" i="20" s="1"/>
  <c r="M15" i="20" s="1"/>
  <c r="M22" i="20"/>
  <c r="M28" i="20" s="1"/>
  <c r="M36" i="20"/>
  <c r="M37" i="20" s="1"/>
  <c r="M38" i="20" s="1"/>
  <c r="N13" i="20"/>
  <c r="N14" i="20" s="1"/>
  <c r="N15" i="20" s="1"/>
  <c r="O13" i="20"/>
  <c r="O14" i="20" s="1"/>
  <c r="O15" i="20" s="1"/>
  <c r="O22" i="20"/>
  <c r="O28" i="20" s="1"/>
  <c r="O36" i="20"/>
  <c r="O37" i="20" s="1"/>
  <c r="O38" i="20" s="1"/>
  <c r="P13" i="20"/>
  <c r="P14" i="20" s="1"/>
  <c r="P15" i="20" s="1"/>
  <c r="Q13" i="20"/>
  <c r="Q14" i="20" s="1"/>
  <c r="Q15" i="20" s="1"/>
  <c r="Q22" i="20"/>
  <c r="Q28" i="20" s="1"/>
  <c r="Q36" i="20"/>
  <c r="Q37" i="20" s="1"/>
  <c r="Q38" i="20" s="1"/>
  <c r="P22" i="20"/>
  <c r="P28" i="20" s="1"/>
  <c r="P36" i="20"/>
  <c r="P37" i="20" s="1"/>
  <c r="P38" i="20" s="1"/>
  <c r="N22" i="20"/>
  <c r="N28" i="20" s="1"/>
  <c r="N36" i="20"/>
  <c r="N37" i="20" s="1"/>
  <c r="N38" i="20" s="1"/>
  <c r="J22" i="20"/>
  <c r="J28" i="20" s="1"/>
  <c r="I28" i="19"/>
  <c r="M28" i="19"/>
  <c r="I29" i="19"/>
  <c r="J29" i="19"/>
  <c r="N29" i="19"/>
  <c r="M29" i="19" s="1"/>
  <c r="I30" i="19"/>
  <c r="M30" i="19"/>
  <c r="I31" i="19"/>
  <c r="J31" i="19"/>
  <c r="N31" i="19"/>
  <c r="M31" i="19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/>
  <c r="J39" i="19"/>
  <c r="L39" i="19"/>
  <c r="N39" i="19"/>
  <c r="P39" i="19"/>
  <c r="I40" i="19"/>
  <c r="M40" i="19"/>
  <c r="M41" i="19" s="1"/>
  <c r="J41" i="19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N42" i="19" l="1"/>
  <c r="N36" i="19"/>
  <c r="J32" i="19"/>
  <c r="I32" i="19" s="1"/>
  <c r="N32" i="19"/>
  <c r="N142" i="19" s="1"/>
  <c r="I141" i="19"/>
  <c r="K60" i="20"/>
  <c r="K61" i="20" s="1"/>
  <c r="J60" i="20"/>
  <c r="J61" i="20" s="1"/>
  <c r="J62" i="20" s="1"/>
  <c r="P60" i="20"/>
  <c r="P61" i="20" s="1"/>
  <c r="J42" i="19"/>
  <c r="O142" i="19"/>
  <c r="I39" i="19"/>
  <c r="P42" i="19"/>
  <c r="M42" i="19" s="1"/>
  <c r="I60" i="20"/>
  <c r="I61" i="20" s="1"/>
  <c r="L60" i="20"/>
  <c r="L61" i="20" s="1"/>
  <c r="L46" i="20" s="1"/>
  <c r="Q60" i="20"/>
  <c r="Q61" i="20" s="1"/>
  <c r="M60" i="20"/>
  <c r="M61" i="20" s="1"/>
  <c r="M46" i="20" s="1"/>
  <c r="O60" i="20"/>
  <c r="O61" i="20" s="1"/>
  <c r="I37" i="20"/>
  <c r="I38" i="20" s="1"/>
  <c r="N60" i="20"/>
  <c r="N61" i="20" s="1"/>
  <c r="I22" i="20"/>
  <c r="I28" i="20" s="1"/>
  <c r="M36" i="19"/>
  <c r="I36" i="19"/>
  <c r="I41" i="19"/>
  <c r="M141" i="19"/>
  <c r="L42" i="19"/>
  <c r="M32" i="19" l="1"/>
  <c r="J142" i="19"/>
  <c r="I142" i="19" s="1"/>
  <c r="P46" i="20"/>
  <c r="P47" i="20" s="1"/>
  <c r="P62" i="20" s="1"/>
  <c r="K46" i="20"/>
  <c r="K47" i="20" s="1"/>
  <c r="K62" i="20" s="1"/>
  <c r="O46" i="20"/>
  <c r="O47" i="20" s="1"/>
  <c r="O62" i="20" s="1"/>
  <c r="N46" i="20"/>
  <c r="N47" i="20" s="1"/>
  <c r="N62" i="20" s="1"/>
  <c r="Q46" i="20"/>
  <c r="Q47" i="20" s="1"/>
  <c r="Q62" i="20" s="1"/>
  <c r="I62" i="20"/>
  <c r="I42" i="19"/>
  <c r="M47" i="20"/>
  <c r="M62" i="20" s="1"/>
  <c r="L47" i="20"/>
  <c r="L62" i="20" s="1"/>
  <c r="P142" i="19"/>
  <c r="M142" i="19" s="1"/>
</calcChain>
</file>

<file path=xl/sharedStrings.xml><?xml version="1.0" encoding="utf-8"?>
<sst xmlns="http://schemas.openxmlformats.org/spreadsheetml/2006/main" count="727" uniqueCount="231">
  <si>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</si>
  <si>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</si>
  <si>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</si>
  <si>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</si>
  <si>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</si>
  <si>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</si>
  <si>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</si>
  <si>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</si>
  <si>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</si>
  <si>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</si>
  <si>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</si>
  <si>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</si>
  <si>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</si>
  <si>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</si>
  <si>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</si>
  <si>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</si>
  <si>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</si>
  <si>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</si>
  <si>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</si>
  <si>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</si>
  <si>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</si>
  <si>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</si>
  <si>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</si>
  <si>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</si>
  <si>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</si>
  <si>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</si>
  <si>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</si>
  <si>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</si>
  <si>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</si>
  <si>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</si>
  <si>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</si>
  <si>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</si>
  <si>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</si>
  <si>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</si>
  <si>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</si>
  <si>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</si>
  <si>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</si>
  <si>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</si>
  <si>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</si>
  <si>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</si>
  <si>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</si>
  <si>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</si>
  <si>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</si>
  <si>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</si>
  <si>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</si>
  <si>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</si>
  <si>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</si>
  <si>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</si>
  <si>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</si>
  <si>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</si>
  <si>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</si>
  <si>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</si>
  <si>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</si>
  <si>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</si>
  <si>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</si>
  <si>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</si>
  <si>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</si>
  <si>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</si>
  <si>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</si>
  <si>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</si>
  <si>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</si>
  <si>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</si>
  <si>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</si>
  <si>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</si>
  <si>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</si>
  <si>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</si>
  <si>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</si>
  <si>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</si>
  <si>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</si>
  <si>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</si>
  <si>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</si>
  <si>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</si>
  <si>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</si>
  <si>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</si>
  <si>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</si>
  <si>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</si>
  <si>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</si>
  <si>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</si>
  <si>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</si>
  <si>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</si>
  <si>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</si>
  <si>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</si>
  <si>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</si>
  <si>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</si>
  <si>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</si>
  <si>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</si>
  <si>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</si>
  <si>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</si>
  <si>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</si>
  <si>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</si>
  <si>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</si>
  <si>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</si>
  <si>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</si>
  <si>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</si>
  <si>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</si>
  <si>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</si>
  <si>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</si>
  <si>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</si>
  <si>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</si>
  <si>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</si>
  <si>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</si>
  <si>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</si>
  <si>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</si>
  <si>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</si>
  <si>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</si>
  <si>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</si>
  <si>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</si>
  <si>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</si>
  <si>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</si>
  <si>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</si>
  <si>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</si>
  <si>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</si>
  <si>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</si>
  <si>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</si>
  <si>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</si>
  <si>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</si>
  <si>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</si>
  <si>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</si>
  <si>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</si>
  <si>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</si>
  <si>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</si>
  <si>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</si>
  <si>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</si>
  <si>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</si>
  <si>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</si>
  <si>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</si>
  <si>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</si>
  <si>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</si>
  <si>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</si>
  <si>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</si>
  <si>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</si>
  <si>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</si>
  <si>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</si>
  <si>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</si>
  <si>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</si>
  <si>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</si>
  <si>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</si>
  <si>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</si>
  <si>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</si>
  <si>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</si>
  <si>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</si>
  <si>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</si>
  <si>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</si>
  <si>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</si>
  <si>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</si>
  <si>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</si>
  <si>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</si>
  <si>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</si>
  <si>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</si>
  <si>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</si>
  <si>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</si>
  <si>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>Seniūnijoje dirbančių darbuotojų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</si>
  <si>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</si>
  <si>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</si>
  <si>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</si>
  <si>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</si>
  <si>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</si>
  <si>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Efektyvaus viešojo valdymo sistemos sukūrimas.</t>
  </si>
  <si>
    <t>Tikslas.Gyventojų užimtumo didinimas.</t>
  </si>
  <si>
    <t>Uždavinys.Organizuoti užimtumo didinimo programą</t>
  </si>
  <si>
    <t>Notarinių veiksmų skaičius</t>
  </si>
  <si>
    <t>Kidulių seniūnija</t>
  </si>
  <si>
    <t>Uždavinys. Finansinės pagalbos rajono gyventojams teikimas ir didinimas.</t>
  </si>
  <si>
    <t>Seniūnijoje prižiūrimų vietinės reikšmės kelių ir gatvių ilgis kilometrais</t>
  </si>
  <si>
    <t>Seniūnijos gyventojų, gaunančių pašalpas, skaičius</t>
  </si>
  <si>
    <t>Administruojamų būstų, nuomos būdu, skaičius</t>
  </si>
  <si>
    <t>Priemonė: Aplinkotvarkos darbų vykdymas seniūnijoje</t>
  </si>
  <si>
    <t>Priemonė: Vietinės reikšmės kelių ir gatvių priežiūra</t>
  </si>
  <si>
    <t>Veikla: Seniūnijos kelių greideriavimas, žvyravimas, sniego valymas</t>
  </si>
  <si>
    <t>Priemonė: Teikti socialines paslaugas seniūnijos gyventojams</t>
  </si>
  <si>
    <t>Veikla: Socialinių paslaugų administravimas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</si>
  <si>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</si>
  <si>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polotas ha</t>
  </si>
  <si>
    <t>Prižiūrimų seniūnijoje gatvės šviestuvų skaičius</t>
  </si>
  <si>
    <t xml:space="preserve">vnt. </t>
  </si>
  <si>
    <t>t</t>
  </si>
  <si>
    <t>Surinktų ir išvežtų atliekų kiekis, tonomis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</si>
  <si>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</si>
  <si>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</si>
  <si>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</si>
  <si>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Priemonė: Administracinės naštos mažinimo priemonės</t>
  </si>
  <si>
    <t>Priemonė: Įgyvendinti užimtumo didinimo programą</t>
  </si>
  <si>
    <t>Veikla: Įdarbinti seniūnijos gyventojus per užimtumo didinimo programą</t>
  </si>
  <si>
    <t>Įdarbintų, per užimtumo programą, seniūnijos gyventojų skaičius</t>
  </si>
  <si>
    <t>Veikla: Socialinių būstų nuomos administravimas seniūnijoje</t>
  </si>
  <si>
    <t>Uždavinys. Šakių rajono socialinio būsto fondo plėtra</t>
  </si>
  <si>
    <t>Veikla: iš dalies suremontuoti socialinius ir savivaldybei priklausančius būstus</t>
  </si>
  <si>
    <t>Suremontuotų būstų skaičius</t>
  </si>
  <si>
    <t>Išduotų leidimų skaičius</t>
  </si>
  <si>
    <t>Tvarkomų veikiančių ir neveikiančių kapinių plotas ha</t>
  </si>
  <si>
    <t>Išduotų pažymų skaičius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</si>
  <si>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</si>
  <si>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</si>
  <si>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</si>
  <si>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Notariniai veiksmai</t>
  </si>
  <si>
    <t>Papildomas požymis</t>
  </si>
  <si>
    <t>TP</t>
  </si>
  <si>
    <t>1</t>
  </si>
  <si>
    <t>Papildomo požymio sutrumpinimai: T-Tęstinės veiklos uždavinys; TP - Tęstinė priemonė, TD- tęstinė dotacijų savivaldybėms priemonė.</t>
  </si>
  <si>
    <t>T</t>
  </si>
  <si>
    <t>Poveikio/Rezultato/Produkto/Veiklos efektyvumo rodiklio</t>
  </si>
  <si>
    <t>Vietinės reikšmės kelių su asfalto danga dalis</t>
  </si>
  <si>
    <t>proc.</t>
  </si>
  <si>
    <t>Modernizuotų ir įrengtų vietinės reikšmės kelių ir gatvių  ilgis</t>
  </si>
  <si>
    <t>km</t>
  </si>
  <si>
    <t>Naujai gavusių socialines paslaugas asmenų skaičius</t>
  </si>
  <si>
    <t>25,00</t>
  </si>
  <si>
    <t>Parengtų priemonių skaičius</t>
  </si>
  <si>
    <t>Socialinio būsto fondo plėtros programų skaičius</t>
  </si>
  <si>
    <t>Aplinkos apsaugos institucijų viešųjų paslaugų vartotojų patenkinimo indeksas</t>
  </si>
  <si>
    <t>Pritaikyta viešųjų erdvių</t>
  </si>
  <si>
    <t>Užimtumo programoje įdarbintų asmenų skaičius</t>
  </si>
  <si>
    <t>Įdarbintų asmenų skaičius</t>
  </si>
  <si>
    <t>Įdiegtų  išmaniųjų sistemų aprėptis</t>
  </si>
  <si>
    <t>Parengtų administracinės naštos priemonių planų skaičius</t>
  </si>
  <si>
    <t>Išduotų rekomendacijų gauti leidimui skaičius</t>
  </si>
  <si>
    <t>Veikla: Rekomendacijos gauti leidimui dėl saugotinų medžių ir krūmų kirtimo, persodinimo ar kitokio pašalinimo, genėjimo darbų atlikimui</t>
  </si>
  <si>
    <t>Savivaldybės administracijos Kidulių seniūnijos 2022 metų veiklos planas</t>
  </si>
  <si>
    <t>Lėšos biudžetiniams 2022-iesiems metams, tūkst. Eur</t>
  </si>
  <si>
    <t>Faktinė reikšmė</t>
  </si>
  <si>
    <t>Nukrypimų nuo plano priežastys ir tolesni veiksmai, komentarai</t>
  </si>
  <si>
    <t>Panaudotos lėšos biudžetiniais 2022-ais metais, tūkst. Eur</t>
  </si>
  <si>
    <r>
      <t>ŠAKIŲ RAJONO SAVIVALDYBĖS ADMINISTRACIJOS KIDULIŲ SENIŪNIJOS
  2022  METŲ VEIKLOS PLAN</t>
    </r>
    <r>
      <rPr>
        <b/>
        <sz val="12"/>
        <color theme="1"/>
        <rFont val="Times New Roman"/>
        <family val="1"/>
      </rPr>
      <t>O ATASKAITA</t>
    </r>
  </si>
  <si>
    <t>Priemonė: Socialinio būsto remontas seniūnijoje</t>
  </si>
  <si>
    <r>
      <t>Paaiškinimai: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Tikslai ir uždaviniai </t>
    </r>
    <r>
      <rPr>
        <sz val="10"/>
        <color theme="1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color theme="1"/>
        <rFont val="Times New Roman"/>
        <family val="1"/>
        <charset val="186"/>
      </rPr>
      <t>Priemonės</t>
    </r>
    <r>
      <rPr>
        <sz val="10"/>
        <color theme="1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color theme="1"/>
        <rFont val="Times New Roman"/>
        <family val="1"/>
        <charset val="186"/>
      </rPr>
      <t>Veiklos</t>
    </r>
    <r>
      <rPr>
        <sz val="10"/>
        <color theme="1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color theme="1"/>
        <rFont val="Times New Roman"/>
        <family val="1"/>
        <charset val="186"/>
      </rPr>
      <t>Asignavimai</t>
    </r>
    <r>
      <rPr>
        <sz val="10"/>
        <color theme="1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color theme="1"/>
        <rFont val="Times New Roman"/>
        <family val="1"/>
        <charset val="186"/>
      </rPr>
      <t>Poveikio/Rezultato/Produkto/Veiklos efektyvumo rodikliai</t>
    </r>
    <r>
      <rPr>
        <sz val="10"/>
        <color theme="1"/>
        <rFont val="Times New Roman"/>
        <family val="1"/>
        <charset val="186"/>
      </rPr>
      <t xml:space="preserve">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color theme="1"/>
        <rFont val="Times New Roman"/>
        <family val="1"/>
        <charset val="186"/>
      </rPr>
      <t>Atsakingi vykdytojai</t>
    </r>
    <r>
      <rPr>
        <sz val="10"/>
        <color theme="1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color theme="1"/>
        <rFont val="Times New Roman"/>
        <family val="1"/>
        <charset val="186"/>
      </rPr>
      <t>Įvykdymo terminas</t>
    </r>
    <r>
      <rPr>
        <sz val="10"/>
        <color theme="1"/>
        <rFont val="Times New Roman"/>
        <family val="1"/>
        <charset val="186"/>
      </rPr>
      <t xml:space="preserve"> – galutinis priemonės įvykdymo terminas (nurodoma data (tiksli arba mėnuo, arba ketvirtis)). 
</t>
    </r>
  </si>
  <si>
    <r>
      <t>Finansavimo šaltinių sutrumpinimai:</t>
    </r>
    <r>
      <rPr>
        <sz val="10"/>
        <color theme="1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</si>
  <si>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Kreipėsi daugiau gyventojų</t>
  </si>
  <si>
    <t>Kreipėsi mažiau gyventojų, kadangi keitėsi leidimų išdavimo tvarka</t>
  </si>
  <si>
    <t>Pašalpų skirta mažiau kadangi, dalis asmenų sulaukė pensijinio amžiaus, arba įgijo neįgalumą.</t>
  </si>
  <si>
    <t>Padidinus lėšų sąmatą buvo nupirkta ir pakabinta papildomų šviestuvų</t>
  </si>
  <si>
    <r>
      <t xml:space="preserve">PATVIRTINTA           
Šakių rajono savivaldybės
administracijos direktoriaus
</t>
    </r>
    <r>
      <rPr>
        <sz val="11"/>
        <color theme="1"/>
        <rFont val="Times New Roman"/>
        <family val="1"/>
      </rPr>
      <t>2023 m. balandžio 21 d. įsakymu Nr. AT-398</t>
    </r>
    <r>
      <rPr>
        <sz val="11"/>
        <color theme="1"/>
        <rFont val="Times New Roman"/>
        <family val="1"/>
        <charset val="186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</si>
</sst>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40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b/>
      <u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i/>
      <sz val="1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2F3C3"/>
        <bgColor rgb="FFD2F3C3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">
    <xf numFmtId="0" fontId="0" fillId="0" borderId="0"/>
    <xf numFmtId="0" fontId="22" fillId="0" borderId="0"/>
    <xf numFmtId="0" fontId="13" fillId="0" borderId="0"/>
    <xf numFmtId="0" fontId="12" fillId="0" borderId="0"/>
    <xf numFmtId="0" fontId="21" fillId="0" borderId="0"/>
  </cellStyleXfs>
  <cellXfs count="541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49" fontId="23" fillId="3" borderId="28" xfId="0" applyNumberFormat="1" applyFont="1" applyFill="1" applyBorder="1" applyAlignment="1">
      <alignment horizontal="center" vertical="top"/>
    </xf>
    <xf numFmtId="0" fontId="23" fillId="0" borderId="1" xfId="0" applyFont="1" applyBorder="1" applyAlignment="1">
      <alignment vertical="top"/>
    </xf>
    <xf numFmtId="49" fontId="23" fillId="3" borderId="1" xfId="0" applyNumberFormat="1" applyFont="1" applyFill="1" applyBorder="1" applyAlignment="1">
      <alignment vertical="top"/>
    </xf>
    <xf numFmtId="49" fontId="23" fillId="3" borderId="45" xfId="0" applyNumberFormat="1" applyFont="1" applyFill="1" applyBorder="1" applyAlignment="1">
      <alignment vertical="top"/>
    </xf>
    <xf numFmtId="49" fontId="23" fillId="3" borderId="23" xfId="0" applyNumberFormat="1" applyFont="1" applyFill="1" applyBorder="1" applyAlignment="1">
      <alignment vertical="top"/>
    </xf>
    <xf numFmtId="49" fontId="23" fillId="3" borderId="1" xfId="0" applyNumberFormat="1" applyFont="1" applyFill="1" applyBorder="1" applyAlignment="1">
      <alignment horizontal="center" vertical="top"/>
    </xf>
    <xf numFmtId="49" fontId="23" fillId="3" borderId="45" xfId="0" applyNumberFormat="1" applyFont="1" applyFill="1" applyBorder="1" applyAlignment="1">
      <alignment horizontal="center" vertical="top"/>
    </xf>
    <xf numFmtId="49" fontId="23" fillId="0" borderId="1" xfId="0" applyNumberFormat="1" applyFont="1" applyBorder="1" applyAlignment="1">
      <alignment vertical="top"/>
    </xf>
    <xf numFmtId="49" fontId="23" fillId="0" borderId="45" xfId="0" applyNumberFormat="1" applyFont="1" applyBorder="1" applyAlignment="1">
      <alignment vertical="top"/>
    </xf>
    <xf numFmtId="0" fontId="25" fillId="0" borderId="28" xfId="0" applyFont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3" borderId="28" xfId="0" applyFont="1" applyFill="1" applyBorder="1" applyAlignment="1">
      <alignment horizontal="center" vertical="center" wrapText="1"/>
    </xf>
    <xf numFmtId="0" fontId="25" fillId="8" borderId="28" xfId="0" applyFont="1" applyFill="1" applyBorder="1" applyAlignment="1">
      <alignment horizontal="center" vertical="center" wrapText="1"/>
    </xf>
    <xf numFmtId="0" fontId="25" fillId="8" borderId="28" xfId="0" applyFont="1" applyFill="1" applyBorder="1" applyAlignment="1">
      <alignment horizontal="center" vertical="center"/>
    </xf>
    <xf numFmtId="0" fontId="23" fillId="12" borderId="28" xfId="0" applyFont="1" applyFill="1" applyBorder="1" applyAlignment="1" applyProtection="1">
      <alignment horizontal="center" vertical="center" wrapText="1" readingOrder="1"/>
      <protection locked="0"/>
    </xf>
    <xf numFmtId="0" fontId="26" fillId="12" borderId="28" xfId="0" applyFont="1" applyFill="1" applyBorder="1" applyAlignment="1" applyProtection="1">
      <alignment horizontal="center" vertical="center" wrapText="1" readingOrder="1"/>
      <protection locked="0"/>
    </xf>
    <xf numFmtId="49" fontId="25" fillId="8" borderId="28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top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5" fillId="0" borderId="28" xfId="0" applyFont="1" applyBorder="1" applyAlignment="1">
      <alignment horizontal="center" vertical="center" textRotation="90" wrapText="1"/>
    </xf>
    <xf numFmtId="0" fontId="23" fillId="0" borderId="28" xfId="0" applyFont="1" applyBorder="1" applyAlignment="1">
      <alignment vertical="top"/>
    </xf>
    <xf numFmtId="0" fontId="33" fillId="6" borderId="0" xfId="0" applyFont="1" applyFill="1" applyAlignment="1">
      <alignment horizontal="left" vertical="center" wrapText="1"/>
    </xf>
    <xf numFmtId="0" fontId="23" fillId="3" borderId="28" xfId="0" applyFont="1" applyFill="1" applyBorder="1" applyAlignment="1">
      <alignment horizontal="left" vertical="center" wrapText="1"/>
    </xf>
    <xf numFmtId="0" fontId="23" fillId="3" borderId="28" xfId="0" applyFont="1" applyFill="1" applyBorder="1" applyAlignment="1">
      <alignment vertical="center" wrapText="1"/>
    </xf>
    <xf numFmtId="49" fontId="23" fillId="2" borderId="28" xfId="0" applyNumberFormat="1" applyFont="1" applyFill="1" applyBorder="1" applyAlignment="1">
      <alignment horizontal="center" vertical="top"/>
    </xf>
    <xf numFmtId="0" fontId="23" fillId="2" borderId="53" xfId="0" applyFont="1" applyFill="1" applyBorder="1" applyAlignment="1">
      <alignment vertical="top" wrapText="1"/>
    </xf>
    <xf numFmtId="0" fontId="23" fillId="2" borderId="60" xfId="0" applyFont="1" applyFill="1" applyBorder="1" applyAlignment="1">
      <alignment vertical="top" wrapText="1"/>
    </xf>
    <xf numFmtId="0" fontId="23" fillId="2" borderId="28" xfId="0" applyFont="1" applyFill="1" applyBorder="1" applyAlignment="1">
      <alignment horizontal="left" vertical="center" wrapText="1"/>
    </xf>
    <xf numFmtId="0" fontId="23" fillId="2" borderId="28" xfId="0" applyFont="1" applyFill="1" applyBorder="1" applyAlignment="1">
      <alignment vertical="center" wrapText="1"/>
    </xf>
    <xf numFmtId="49" fontId="25" fillId="7" borderId="1" xfId="0" applyNumberFormat="1" applyFont="1" applyFill="1" applyBorder="1" applyAlignment="1">
      <alignment vertical="center"/>
    </xf>
    <xf numFmtId="0" fontId="25" fillId="0" borderId="28" xfId="0" applyFont="1" applyBorder="1" applyAlignment="1">
      <alignment vertical="center" wrapText="1"/>
    </xf>
    <xf numFmtId="4" fontId="23" fillId="0" borderId="28" xfId="0" applyNumberFormat="1" applyFont="1" applyBorder="1" applyAlignment="1">
      <alignment horizontal="center" vertical="center" wrapText="1"/>
    </xf>
    <xf numFmtId="49" fontId="25" fillId="0" borderId="28" xfId="0" applyNumberFormat="1" applyFont="1" applyBorder="1" applyAlignment="1">
      <alignment horizontal="center" vertical="center" wrapText="1"/>
    </xf>
    <xf numFmtId="2" fontId="23" fillId="4" borderId="28" xfId="0" applyNumberFormat="1" applyFont="1" applyFill="1" applyBorder="1" applyAlignment="1">
      <alignment horizontal="center" vertical="center" wrapText="1"/>
    </xf>
    <xf numFmtId="165" fontId="23" fillId="2" borderId="28" xfId="0" applyNumberFormat="1" applyFont="1" applyFill="1" applyBorder="1" applyAlignment="1">
      <alignment horizontal="center" vertical="center" wrapText="1"/>
    </xf>
    <xf numFmtId="165" fontId="23" fillId="3" borderId="28" xfId="0" applyNumberFormat="1" applyFont="1" applyFill="1" applyBorder="1" applyAlignment="1">
      <alignment horizontal="center" vertical="center" wrapText="1" shrinkToFit="1"/>
    </xf>
    <xf numFmtId="0" fontId="23" fillId="3" borderId="28" xfId="0" applyFont="1" applyFill="1" applyBorder="1" applyAlignment="1">
      <alignment vertical="top" wrapText="1"/>
    </xf>
    <xf numFmtId="0" fontId="23" fillId="3" borderId="53" xfId="0" applyFont="1" applyFill="1" applyBorder="1" applyAlignment="1">
      <alignment horizontal="center" vertical="center" wrapText="1"/>
    </xf>
    <xf numFmtId="0" fontId="23" fillId="2" borderId="53" xfId="0" applyFont="1" applyFill="1" applyBorder="1" applyAlignment="1">
      <alignment vertical="center" wrapText="1"/>
    </xf>
    <xf numFmtId="0" fontId="23" fillId="2" borderId="60" xfId="0" applyFont="1" applyFill="1" applyBorder="1" applyAlignment="1">
      <alignment vertical="center" wrapText="1"/>
    </xf>
    <xf numFmtId="0" fontId="23" fillId="2" borderId="60" xfId="0" applyFont="1" applyFill="1" applyBorder="1" applyAlignment="1">
      <alignment horizontal="center" vertical="center" wrapText="1"/>
    </xf>
    <xf numFmtId="0" fontId="23" fillId="0" borderId="53" xfId="0" applyFont="1" applyBorder="1" applyAlignment="1">
      <alignment vertical="center" wrapText="1"/>
    </xf>
    <xf numFmtId="49" fontId="25" fillId="7" borderId="28" xfId="0" applyNumberFormat="1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165" fontId="23" fillId="0" borderId="28" xfId="0" applyNumberFormat="1" applyFont="1" applyBorder="1" applyAlignment="1">
      <alignment horizontal="center" vertical="center" wrapText="1"/>
    </xf>
    <xf numFmtId="165" fontId="25" fillId="0" borderId="28" xfId="0" applyNumberFormat="1" applyFont="1" applyBorder="1" applyAlignment="1">
      <alignment horizontal="center" vertical="center" wrapText="1"/>
    </xf>
    <xf numFmtId="164" fontId="25" fillId="0" borderId="28" xfId="0" applyNumberFormat="1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23" xfId="0" applyFont="1" applyBorder="1" applyAlignment="1">
      <alignment vertical="center" wrapText="1"/>
    </xf>
    <xf numFmtId="0" fontId="25" fillId="8" borderId="53" xfId="0" applyFont="1" applyFill="1" applyBorder="1" applyAlignment="1">
      <alignment horizontal="center" vertical="center" wrapText="1"/>
    </xf>
    <xf numFmtId="165" fontId="23" fillId="4" borderId="28" xfId="0" applyNumberFormat="1" applyFont="1" applyFill="1" applyBorder="1" applyAlignment="1">
      <alignment horizontal="center" vertical="center" wrapText="1"/>
    </xf>
    <xf numFmtId="49" fontId="23" fillId="0" borderId="28" xfId="0" applyNumberFormat="1" applyFont="1" applyBorder="1" applyAlignment="1">
      <alignment vertical="top"/>
    </xf>
    <xf numFmtId="49" fontId="23" fillId="11" borderId="28" xfId="0" applyNumberFormat="1" applyFont="1" applyFill="1" applyBorder="1" applyAlignment="1">
      <alignment horizontal="center" vertical="center" wrapText="1"/>
    </xf>
    <xf numFmtId="49" fontId="23" fillId="11" borderId="53" xfId="0" applyNumberFormat="1" applyFont="1" applyFill="1" applyBorder="1" applyAlignment="1">
      <alignment vertical="center" wrapText="1"/>
    </xf>
    <xf numFmtId="49" fontId="23" fillId="11" borderId="60" xfId="0" applyNumberFormat="1" applyFont="1" applyFill="1" applyBorder="1" applyAlignment="1">
      <alignment vertical="center" wrapText="1"/>
    </xf>
    <xf numFmtId="0" fontId="23" fillId="2" borderId="53" xfId="0" applyFont="1" applyFill="1" applyBorder="1" applyAlignment="1">
      <alignment horizontal="center" vertical="center" wrapText="1"/>
    </xf>
    <xf numFmtId="49" fontId="23" fillId="0" borderId="63" xfId="0" applyNumberFormat="1" applyFont="1" applyBorder="1" applyAlignment="1">
      <alignment vertical="top"/>
    </xf>
    <xf numFmtId="49" fontId="23" fillId="2" borderId="1" xfId="0" applyNumberFormat="1" applyFont="1" applyFill="1" applyBorder="1" applyAlignment="1">
      <alignment horizontal="center" vertical="top"/>
    </xf>
    <xf numFmtId="49" fontId="23" fillId="0" borderId="1" xfId="0" applyNumberFormat="1" applyFont="1" applyBorder="1" applyAlignment="1">
      <alignment horizontal="right" vertical="top" wrapText="1"/>
    </xf>
    <xf numFmtId="165" fontId="23" fillId="0" borderId="60" xfId="0" applyNumberFormat="1" applyFont="1" applyBorder="1" applyAlignment="1">
      <alignment horizontal="center" vertical="center" wrapText="1"/>
    </xf>
    <xf numFmtId="49" fontId="23" fillId="2" borderId="45" xfId="0" applyNumberFormat="1" applyFont="1" applyFill="1" applyBorder="1" applyAlignment="1">
      <alignment horizontal="center" vertical="top"/>
    </xf>
    <xf numFmtId="49" fontId="23" fillId="8" borderId="23" xfId="0" applyNumberFormat="1" applyFont="1" applyFill="1" applyBorder="1" applyAlignment="1">
      <alignment horizontal="right" vertical="center" wrapText="1"/>
    </xf>
    <xf numFmtId="0" fontId="25" fillId="0" borderId="60" xfId="0" applyFont="1" applyBorder="1" applyAlignment="1">
      <alignment horizontal="left" vertical="center" wrapText="1"/>
    </xf>
    <xf numFmtId="49" fontId="23" fillId="8" borderId="28" xfId="0" applyNumberFormat="1" applyFont="1" applyFill="1" applyBorder="1" applyAlignment="1">
      <alignment horizontal="center" vertical="center" wrapText="1"/>
    </xf>
    <xf numFmtId="165" fontId="23" fillId="8" borderId="28" xfId="0" applyNumberFormat="1" applyFont="1" applyFill="1" applyBorder="1" applyAlignment="1">
      <alignment horizontal="center" vertical="center" wrapText="1"/>
    </xf>
    <xf numFmtId="165" fontId="25" fillId="8" borderId="28" xfId="0" applyNumberFormat="1" applyFont="1" applyFill="1" applyBorder="1" applyAlignment="1">
      <alignment horizontal="center" vertical="center" wrapText="1"/>
    </xf>
    <xf numFmtId="49" fontId="25" fillId="8" borderId="28" xfId="0" applyNumberFormat="1" applyFont="1" applyFill="1" applyBorder="1" applyAlignment="1">
      <alignment horizontal="left" vertical="center" wrapText="1"/>
    </xf>
    <xf numFmtId="49" fontId="25" fillId="8" borderId="53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vertical="top"/>
    </xf>
    <xf numFmtId="49" fontId="25" fillId="8" borderId="53" xfId="0" applyNumberFormat="1" applyFont="1" applyFill="1" applyBorder="1" applyAlignment="1">
      <alignment vertical="center" wrapText="1"/>
    </xf>
    <xf numFmtId="49" fontId="25" fillId="8" borderId="60" xfId="0" applyNumberFormat="1" applyFont="1" applyFill="1" applyBorder="1" applyAlignment="1">
      <alignment vertical="center" wrapText="1"/>
    </xf>
    <xf numFmtId="165" fontId="23" fillId="11" borderId="28" xfId="0" applyNumberFormat="1" applyFont="1" applyFill="1" applyBorder="1" applyAlignment="1">
      <alignment horizontal="center" vertical="center" wrapText="1" shrinkToFit="1"/>
    </xf>
    <xf numFmtId="49" fontId="23" fillId="10" borderId="55" xfId="0" applyNumberFormat="1" applyFont="1" applyFill="1" applyBorder="1" applyAlignment="1">
      <alignment horizontal="center" vertical="top"/>
    </xf>
    <xf numFmtId="165" fontId="23" fillId="10" borderId="28" xfId="0" applyNumberFormat="1" applyFont="1" applyFill="1" applyBorder="1" applyAlignment="1">
      <alignment horizontal="center" vertical="center" wrapText="1"/>
    </xf>
    <xf numFmtId="0" fontId="23" fillId="12" borderId="74" xfId="0" applyFont="1" applyFill="1" applyBorder="1" applyAlignment="1" applyProtection="1">
      <alignment horizontal="left" vertical="center" wrapText="1" readingOrder="1"/>
      <protection locked="0"/>
    </xf>
    <xf numFmtId="0" fontId="26" fillId="12" borderId="74" xfId="0" applyFont="1" applyFill="1" applyBorder="1" applyAlignment="1" applyProtection="1">
      <alignment horizontal="center" vertical="center" wrapText="1" readingOrder="1"/>
      <protection locked="0"/>
    </xf>
    <xf numFmtId="0" fontId="26" fillId="12" borderId="75" xfId="0" applyFont="1" applyFill="1" applyBorder="1" applyAlignment="1" applyProtection="1">
      <alignment horizontal="center" vertical="center" wrapText="1" readingOrder="1"/>
      <protection locked="0"/>
    </xf>
    <xf numFmtId="49" fontId="25" fillId="7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 wrapText="1"/>
    </xf>
    <xf numFmtId="0" fontId="25" fillId="5" borderId="28" xfId="0" applyFont="1" applyFill="1" applyBorder="1" applyAlignment="1">
      <alignment vertical="center" wrapText="1"/>
    </xf>
    <xf numFmtId="164" fontId="25" fillId="5" borderId="28" xfId="0" applyNumberFormat="1" applyFont="1" applyFill="1" applyBorder="1" applyAlignment="1">
      <alignment horizontal="center" vertical="center" wrapText="1"/>
    </xf>
    <xf numFmtId="2" fontId="23" fillId="4" borderId="61" xfId="0" applyNumberFormat="1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 shrinkToFit="1"/>
    </xf>
    <xf numFmtId="0" fontId="25" fillId="0" borderId="1" xfId="0" applyFont="1" applyBorder="1" applyAlignment="1">
      <alignment horizontal="left" vertical="center" wrapText="1"/>
    </xf>
    <xf numFmtId="0" fontId="23" fillId="12" borderId="74" xfId="0" applyFont="1" applyFill="1" applyBorder="1" applyAlignment="1" applyProtection="1">
      <alignment horizontal="center" vertical="center" wrapText="1" readingOrder="1"/>
      <protection locked="0"/>
    </xf>
    <xf numFmtId="0" fontId="23" fillId="12" borderId="75" xfId="0" applyFont="1" applyFill="1" applyBorder="1" applyAlignment="1" applyProtection="1">
      <alignment horizontal="center" vertical="center" wrapText="1" readingOrder="1"/>
      <protection locked="0"/>
    </xf>
    <xf numFmtId="167" fontId="23" fillId="0" borderId="28" xfId="0" applyNumberFormat="1" applyFont="1" applyBorder="1" applyAlignment="1">
      <alignment horizontal="center" vertical="center" wrapText="1"/>
    </xf>
    <xf numFmtId="2" fontId="25" fillId="0" borderId="28" xfId="0" applyNumberFormat="1" applyFont="1" applyBorder="1" applyAlignment="1">
      <alignment vertical="center" wrapText="1"/>
    </xf>
    <xf numFmtId="164" fontId="23" fillId="4" borderId="28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vertical="top"/>
    </xf>
    <xf numFmtId="0" fontId="23" fillId="0" borderId="60" xfId="0" applyFont="1" applyBorder="1" applyAlignment="1">
      <alignment vertical="center" wrapText="1"/>
    </xf>
    <xf numFmtId="49" fontId="23" fillId="2" borderId="45" xfId="0" applyNumberFormat="1" applyFont="1" applyFill="1" applyBorder="1" applyAlignment="1">
      <alignment vertical="top"/>
    </xf>
    <xf numFmtId="0" fontId="25" fillId="0" borderId="1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top"/>
    </xf>
    <xf numFmtId="165" fontId="23" fillId="0" borderId="28" xfId="0" applyNumberFormat="1" applyFont="1" applyBorder="1" applyAlignment="1">
      <alignment horizontal="center" vertical="top"/>
    </xf>
    <xf numFmtId="165" fontId="25" fillId="0" borderId="1" xfId="0" applyNumberFormat="1" applyFont="1" applyBorder="1" applyAlignment="1">
      <alignment horizontal="center" vertical="top"/>
    </xf>
    <xf numFmtId="0" fontId="25" fillId="0" borderId="28" xfId="0" applyFont="1" applyBorder="1" applyAlignment="1">
      <alignment horizontal="center" vertical="center"/>
    </xf>
    <xf numFmtId="0" fontId="25" fillId="8" borderId="53" xfId="0" applyFont="1" applyFill="1" applyBorder="1" applyAlignment="1">
      <alignment horizontal="center" vertical="center"/>
    </xf>
    <xf numFmtId="0" fontId="25" fillId="0" borderId="0" xfId="0" applyFont="1" applyAlignment="1">
      <alignment vertical="top"/>
    </xf>
    <xf numFmtId="49" fontId="23" fillId="2" borderId="23" xfId="0" applyNumberFormat="1" applyFont="1" applyFill="1" applyBorder="1" applyAlignment="1">
      <alignment vertical="top"/>
    </xf>
    <xf numFmtId="49" fontId="23" fillId="9" borderId="28" xfId="0" applyNumberFormat="1" applyFont="1" applyFill="1" applyBorder="1" applyAlignment="1">
      <alignment vertical="top"/>
    </xf>
    <xf numFmtId="165" fontId="23" fillId="6" borderId="28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165" fontId="23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center" wrapText="1"/>
    </xf>
    <xf numFmtId="0" fontId="27" fillId="0" borderId="0" xfId="0" applyFont="1" applyAlignment="1">
      <alignment vertical="top" wrapText="1"/>
    </xf>
    <xf numFmtId="0" fontId="35" fillId="0" borderId="0" xfId="0" applyFont="1" applyAlignment="1">
      <alignment vertical="top" wrapText="1"/>
    </xf>
    <xf numFmtId="0" fontId="35" fillId="0" borderId="0" xfId="0" applyFont="1" applyAlignment="1">
      <alignment horizontal="justify" vertical="center" wrapText="1"/>
    </xf>
    <xf numFmtId="0" fontId="35" fillId="0" borderId="0" xfId="0" applyFont="1" applyAlignment="1">
      <alignment vertical="center" wrapText="1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8" fillId="6" borderId="0" xfId="0" applyFont="1" applyFill="1" applyAlignment="1">
      <alignment horizontal="left" vertical="center" wrapText="1"/>
    </xf>
    <xf numFmtId="0" fontId="3" fillId="3" borderId="28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3" fillId="3" borderId="28" xfId="0" applyFont="1" applyFill="1" applyBorder="1" applyAlignment="1">
      <alignment vertical="top" wrapText="1"/>
    </xf>
    <xf numFmtId="49" fontId="4" fillId="8" borderId="28" xfId="0" applyNumberFormat="1" applyFont="1" applyFill="1" applyBorder="1" applyAlignment="1">
      <alignment horizontal="left" vertical="center" wrapText="1"/>
    </xf>
    <xf numFmtId="49" fontId="4" fillId="8" borderId="61" xfId="0" applyNumberFormat="1" applyFont="1" applyFill="1" applyBorder="1" applyAlignment="1">
      <alignment vertical="center" wrapText="1"/>
    </xf>
    <xf numFmtId="49" fontId="3" fillId="10" borderId="28" xfId="0" applyNumberFormat="1" applyFont="1" applyFill="1" applyBorder="1" applyAlignment="1">
      <alignment horizontal="center" vertical="center" wrapText="1"/>
    </xf>
    <xf numFmtId="0" fontId="3" fillId="12" borderId="28" xfId="0" applyFont="1" applyFill="1" applyBorder="1" applyAlignment="1" applyProtection="1">
      <alignment horizontal="left" vertical="center" wrapText="1" readingOrder="1"/>
      <protection locked="0"/>
    </xf>
    <xf numFmtId="0" fontId="4" fillId="5" borderId="28" xfId="0" applyFont="1" applyFill="1" applyBorder="1" applyAlignment="1">
      <alignment vertical="center" wrapText="1"/>
    </xf>
    <xf numFmtId="0" fontId="4" fillId="0" borderId="28" xfId="0" applyFont="1" applyBorder="1" applyAlignment="1">
      <alignment horizontal="left" vertical="center" wrapText="1" shrinkToFit="1"/>
    </xf>
    <xf numFmtId="0" fontId="3" fillId="3" borderId="28" xfId="0" applyFont="1" applyFill="1" applyBorder="1" applyAlignment="1">
      <alignment horizontal="left" vertical="center" wrapText="1"/>
    </xf>
    <xf numFmtId="2" fontId="4" fillId="0" borderId="28" xfId="0" applyNumberFormat="1" applyFont="1" applyBorder="1" applyAlignment="1">
      <alignment vertical="center" wrapText="1"/>
    </xf>
    <xf numFmtId="164" fontId="3" fillId="4" borderId="28" xfId="0" applyNumberFormat="1" applyFont="1" applyFill="1" applyBorder="1" applyAlignment="1">
      <alignment horizontal="center" vertical="center" wrapText="1"/>
    </xf>
    <xf numFmtId="0" fontId="3" fillId="0" borderId="6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9" fillId="0" borderId="0" xfId="0" applyFont="1" applyAlignment="1">
      <alignment horizontal="justify" vertical="center" wrapText="1"/>
    </xf>
    <xf numFmtId="164" fontId="23" fillId="4" borderId="53" xfId="0" applyNumberFormat="1" applyFont="1" applyFill="1" applyBorder="1" applyAlignment="1">
      <alignment horizontal="center" vertical="center" wrapText="1"/>
    </xf>
    <xf numFmtId="164" fontId="23" fillId="4" borderId="60" xfId="0" applyNumberFormat="1" applyFont="1" applyFill="1" applyBorder="1" applyAlignment="1">
      <alignment horizontal="center" vertical="center" wrapText="1"/>
    </xf>
    <xf numFmtId="164" fontId="23" fillId="4" borderId="61" xfId="0" applyNumberFormat="1" applyFont="1" applyFill="1" applyBorder="1" applyAlignment="1">
      <alignment horizontal="center" vertical="center" wrapText="1"/>
    </xf>
    <xf numFmtId="49" fontId="23" fillId="2" borderId="53" xfId="0" applyNumberFormat="1" applyFont="1" applyFill="1" applyBorder="1" applyAlignment="1">
      <alignment horizontal="center" vertical="center" wrapText="1"/>
    </xf>
    <xf numFmtId="49" fontId="23" fillId="2" borderId="60" xfId="0" applyNumberFormat="1" applyFont="1" applyFill="1" applyBorder="1" applyAlignment="1">
      <alignment horizontal="center" vertical="center" wrapText="1"/>
    </xf>
    <xf numFmtId="49" fontId="23" fillId="2" borderId="61" xfId="0" applyNumberFormat="1" applyFont="1" applyFill="1" applyBorder="1" applyAlignment="1">
      <alignment horizontal="center" vertical="center" wrapText="1"/>
    </xf>
    <xf numFmtId="49" fontId="23" fillId="3" borderId="53" xfId="0" applyNumberFormat="1" applyFont="1" applyFill="1" applyBorder="1" applyAlignment="1">
      <alignment horizontal="center" vertical="center" wrapText="1"/>
    </xf>
    <xf numFmtId="49" fontId="23" fillId="3" borderId="60" xfId="0" applyNumberFormat="1" applyFont="1" applyFill="1" applyBorder="1" applyAlignment="1">
      <alignment horizontal="center" vertical="center" wrapText="1"/>
    </xf>
    <xf numFmtId="49" fontId="23" fillId="3" borderId="61" xfId="0" applyNumberFormat="1" applyFont="1" applyFill="1" applyBorder="1" applyAlignment="1">
      <alignment horizontal="center" vertical="center" wrapText="1"/>
    </xf>
    <xf numFmtId="49" fontId="23" fillId="6" borderId="53" xfId="0" applyNumberFormat="1" applyFont="1" applyFill="1" applyBorder="1" applyAlignment="1">
      <alignment horizontal="center" vertical="center" wrapText="1"/>
    </xf>
    <xf numFmtId="49" fontId="23" fillId="6" borderId="60" xfId="0" applyNumberFormat="1" applyFont="1" applyFill="1" applyBorder="1" applyAlignment="1">
      <alignment horizontal="center" vertical="center" wrapText="1"/>
    </xf>
    <xf numFmtId="49" fontId="23" fillId="6" borderId="61" xfId="0" applyNumberFormat="1" applyFont="1" applyFill="1" applyBorder="1" applyAlignment="1">
      <alignment horizontal="center" vertical="center" wrapText="1"/>
    </xf>
    <xf numFmtId="0" fontId="23" fillId="0" borderId="53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3" fillId="2" borderId="53" xfId="0" applyFont="1" applyFill="1" applyBorder="1" applyAlignment="1">
      <alignment horizontal="center" vertical="top" wrapText="1"/>
    </xf>
    <xf numFmtId="0" fontId="23" fillId="2" borderId="60" xfId="0" applyFont="1" applyFill="1" applyBorder="1" applyAlignment="1">
      <alignment horizontal="center" vertical="top" wrapText="1"/>
    </xf>
    <xf numFmtId="0" fontId="23" fillId="2" borderId="61" xfId="0" applyFont="1" applyFill="1" applyBorder="1" applyAlignment="1">
      <alignment horizontal="center" vertical="top" wrapText="1"/>
    </xf>
    <xf numFmtId="0" fontId="23" fillId="3" borderId="53" xfId="0" applyFont="1" applyFill="1" applyBorder="1" applyAlignment="1">
      <alignment horizontal="left" vertical="center" wrapText="1"/>
    </xf>
    <xf numFmtId="0" fontId="23" fillId="3" borderId="60" xfId="0" applyFont="1" applyFill="1" applyBorder="1" applyAlignment="1">
      <alignment horizontal="left" vertical="center" wrapText="1"/>
    </xf>
    <xf numFmtId="0" fontId="23" fillId="3" borderId="61" xfId="0" applyFont="1" applyFill="1" applyBorder="1" applyAlignment="1">
      <alignment horizontal="left" vertical="center" wrapText="1"/>
    </xf>
    <xf numFmtId="0" fontId="23" fillId="0" borderId="53" xfId="0" applyFont="1" applyBorder="1" applyAlignment="1">
      <alignment horizontal="left" vertical="center" wrapText="1"/>
    </xf>
    <xf numFmtId="0" fontId="23" fillId="0" borderId="61" xfId="0" applyFont="1" applyBorder="1" applyAlignment="1">
      <alignment horizontal="left" vertical="center" wrapText="1"/>
    </xf>
    <xf numFmtId="49" fontId="23" fillId="2" borderId="1" xfId="0" applyNumberFormat="1" applyFont="1" applyFill="1" applyBorder="1" applyAlignment="1">
      <alignment horizontal="center" vertical="top"/>
    </xf>
    <xf numFmtId="49" fontId="23" fillId="2" borderId="45" xfId="0" applyNumberFormat="1" applyFont="1" applyFill="1" applyBorder="1" applyAlignment="1">
      <alignment horizontal="center" vertical="top"/>
    </xf>
    <xf numFmtId="49" fontId="23" fillId="2" borderId="23" xfId="0" applyNumberFormat="1" applyFont="1" applyFill="1" applyBorder="1" applyAlignment="1">
      <alignment horizontal="center" vertical="top"/>
    </xf>
    <xf numFmtId="165" fontId="23" fillId="0" borderId="60" xfId="0" applyNumberFormat="1" applyFont="1" applyBorder="1" applyAlignment="1">
      <alignment horizontal="center" vertical="center" wrapText="1"/>
    </xf>
    <xf numFmtId="165" fontId="23" fillId="0" borderId="61" xfId="0" applyNumberFormat="1" applyFont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 wrapText="1"/>
    </xf>
    <xf numFmtId="165" fontId="25" fillId="0" borderId="45" xfId="0" applyNumberFormat="1" applyFont="1" applyBorder="1" applyAlignment="1">
      <alignment horizontal="center" vertical="center" wrapText="1"/>
    </xf>
    <xf numFmtId="165" fontId="25" fillId="0" borderId="23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165" fontId="23" fillId="0" borderId="45" xfId="0" applyNumberFormat="1" applyFont="1" applyBorder="1" applyAlignment="1">
      <alignment horizontal="center" vertical="center" wrapText="1"/>
    </xf>
    <xf numFmtId="165" fontId="23" fillId="0" borderId="23" xfId="0" applyNumberFormat="1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48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45" xfId="0" applyNumberFormat="1" applyFont="1" applyBorder="1" applyAlignment="1">
      <alignment horizontal="center" vertical="center" wrapText="1"/>
    </xf>
    <xf numFmtId="49" fontId="25" fillId="0" borderId="23" xfId="0" applyNumberFormat="1" applyFont="1" applyBorder="1" applyAlignment="1">
      <alignment horizontal="center" vertical="center" wrapText="1"/>
    </xf>
    <xf numFmtId="49" fontId="23" fillId="11" borderId="55" xfId="0" applyNumberFormat="1" applyFont="1" applyFill="1" applyBorder="1" applyAlignment="1">
      <alignment horizontal="right" vertical="center" wrapText="1"/>
    </xf>
    <xf numFmtId="49" fontId="23" fillId="11" borderId="60" xfId="0" applyNumberFormat="1" applyFont="1" applyFill="1" applyBorder="1" applyAlignment="1">
      <alignment horizontal="right" vertical="center" wrapText="1"/>
    </xf>
    <xf numFmtId="49" fontId="23" fillId="11" borderId="61" xfId="0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center" vertical="top"/>
    </xf>
    <xf numFmtId="0" fontId="23" fillId="0" borderId="45" xfId="0" applyFont="1" applyBorder="1" applyAlignment="1">
      <alignment horizontal="center" vertical="top"/>
    </xf>
    <xf numFmtId="0" fontId="23" fillId="0" borderId="23" xfId="0" applyFont="1" applyBorder="1" applyAlignment="1">
      <alignment horizontal="center" vertical="top"/>
    </xf>
    <xf numFmtId="0" fontId="23" fillId="0" borderId="28" xfId="0" applyFont="1" applyBorder="1" applyAlignment="1">
      <alignment horizontal="center" vertical="top"/>
    </xf>
    <xf numFmtId="49" fontId="23" fillId="0" borderId="1" xfId="0" applyNumberFormat="1" applyFont="1" applyBorder="1" applyAlignment="1">
      <alignment vertical="top"/>
    </xf>
    <xf numFmtId="49" fontId="23" fillId="0" borderId="45" xfId="0" applyNumberFormat="1" applyFont="1" applyBorder="1" applyAlignment="1">
      <alignment vertical="top"/>
    </xf>
    <xf numFmtId="49" fontId="23" fillId="0" borderId="23" xfId="0" applyNumberFormat="1" applyFont="1" applyBorder="1" applyAlignment="1">
      <alignment vertical="top"/>
    </xf>
    <xf numFmtId="49" fontId="23" fillId="3" borderId="1" xfId="0" applyNumberFormat="1" applyFont="1" applyFill="1" applyBorder="1" applyAlignment="1">
      <alignment horizontal="center" vertical="top"/>
    </xf>
    <xf numFmtId="49" fontId="23" fillId="3" borderId="45" xfId="0" applyNumberFormat="1" applyFont="1" applyFill="1" applyBorder="1" applyAlignment="1">
      <alignment horizontal="center" vertical="top"/>
    </xf>
    <xf numFmtId="49" fontId="23" fillId="3" borderId="23" xfId="0" applyNumberFormat="1" applyFont="1" applyFill="1" applyBorder="1" applyAlignment="1">
      <alignment horizontal="center" vertical="top"/>
    </xf>
    <xf numFmtId="49" fontId="23" fillId="0" borderId="1" xfId="0" applyNumberFormat="1" applyFont="1" applyBorder="1" applyAlignment="1">
      <alignment horizontal="center" vertical="top"/>
    </xf>
    <xf numFmtId="49" fontId="23" fillId="0" borderId="45" xfId="0" applyNumberFormat="1" applyFont="1" applyBorder="1" applyAlignment="1">
      <alignment horizontal="center" vertical="top"/>
    </xf>
    <xf numFmtId="49" fontId="23" fillId="0" borderId="23" xfId="0" applyNumberFormat="1" applyFont="1" applyBorder="1" applyAlignment="1">
      <alignment horizontal="center" vertical="top"/>
    </xf>
    <xf numFmtId="0" fontId="23" fillId="4" borderId="53" xfId="0" applyFont="1" applyFill="1" applyBorder="1" applyAlignment="1">
      <alignment horizontal="right" vertical="center" wrapText="1"/>
    </xf>
    <xf numFmtId="0" fontId="23" fillId="4" borderId="60" xfId="0" applyFont="1" applyFill="1" applyBorder="1" applyAlignment="1">
      <alignment horizontal="right" vertical="center" wrapText="1"/>
    </xf>
    <xf numFmtId="0" fontId="23" fillId="4" borderId="61" xfId="0" applyFont="1" applyFill="1" applyBorder="1" applyAlignment="1">
      <alignment horizontal="right" vertical="center" wrapText="1"/>
    </xf>
    <xf numFmtId="0" fontId="25" fillId="0" borderId="1" xfId="0" applyFont="1" applyBorder="1" applyAlignment="1">
      <alignment horizontal="left" vertical="top" wrapText="1"/>
    </xf>
    <xf numFmtId="0" fontId="25" fillId="0" borderId="45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49" fontId="25" fillId="7" borderId="1" xfId="0" applyNumberFormat="1" applyFont="1" applyFill="1" applyBorder="1" applyAlignment="1">
      <alignment horizontal="center" vertical="center"/>
    </xf>
    <xf numFmtId="49" fontId="25" fillId="7" borderId="45" xfId="0" applyNumberFormat="1" applyFont="1" applyFill="1" applyBorder="1" applyAlignment="1">
      <alignment horizontal="center" vertical="center"/>
    </xf>
    <xf numFmtId="49" fontId="25" fillId="7" borderId="23" xfId="0" applyNumberFormat="1" applyFont="1" applyFill="1" applyBorder="1" applyAlignment="1">
      <alignment horizontal="center" vertical="center"/>
    </xf>
    <xf numFmtId="49" fontId="23" fillId="2" borderId="53" xfId="0" applyNumberFormat="1" applyFont="1" applyFill="1" applyBorder="1" applyAlignment="1">
      <alignment horizontal="right" vertical="center" wrapText="1"/>
    </xf>
    <xf numFmtId="49" fontId="23" fillId="2" borderId="60" xfId="0" applyNumberFormat="1" applyFont="1" applyFill="1" applyBorder="1" applyAlignment="1">
      <alignment horizontal="right" vertical="center" wrapText="1"/>
    </xf>
    <xf numFmtId="49" fontId="23" fillId="2" borderId="61" xfId="0" applyNumberFormat="1" applyFont="1" applyFill="1" applyBorder="1" applyAlignment="1">
      <alignment horizontal="right" vertical="center" wrapText="1"/>
    </xf>
    <xf numFmtId="49" fontId="23" fillId="3" borderId="53" xfId="0" applyNumberFormat="1" applyFont="1" applyFill="1" applyBorder="1" applyAlignment="1">
      <alignment horizontal="right" vertical="center" wrapText="1"/>
    </xf>
    <xf numFmtId="49" fontId="23" fillId="3" borderId="60" xfId="0" applyNumberFormat="1" applyFont="1" applyFill="1" applyBorder="1" applyAlignment="1">
      <alignment horizontal="right" vertical="center" wrapText="1"/>
    </xf>
    <xf numFmtId="49" fontId="23" fillId="3" borderId="61" xfId="0" applyNumberFormat="1" applyFont="1" applyFill="1" applyBorder="1" applyAlignment="1">
      <alignment horizontal="right" vertical="center" wrapText="1"/>
    </xf>
    <xf numFmtId="49" fontId="23" fillId="2" borderId="28" xfId="0" applyNumberFormat="1" applyFont="1" applyFill="1" applyBorder="1" applyAlignment="1">
      <alignment horizontal="center" vertical="top"/>
    </xf>
    <xf numFmtId="0" fontId="28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25" fillId="0" borderId="28" xfId="0" applyFont="1" applyBorder="1" applyAlignment="1">
      <alignment horizontal="center" vertical="top" textRotation="90"/>
    </xf>
    <xf numFmtId="0" fontId="29" fillId="0" borderId="0" xfId="0" applyFont="1" applyAlignment="1">
      <alignment horizontal="left" vertical="top" wrapText="1"/>
    </xf>
    <xf numFmtId="0" fontId="25" fillId="0" borderId="1" xfId="0" applyFont="1" applyBorder="1" applyAlignment="1">
      <alignment horizontal="center" vertical="center" textRotation="90" wrapText="1"/>
    </xf>
    <xf numFmtId="0" fontId="25" fillId="0" borderId="45" xfId="0" applyFont="1" applyBorder="1" applyAlignment="1">
      <alignment horizontal="center" vertical="center" textRotation="90" wrapText="1"/>
    </xf>
    <xf numFmtId="0" fontId="25" fillId="0" borderId="23" xfId="0" applyFont="1" applyBorder="1" applyAlignment="1">
      <alignment horizontal="center" vertical="center" textRotation="90" wrapText="1"/>
    </xf>
    <xf numFmtId="0" fontId="25" fillId="0" borderId="28" xfId="0" applyFont="1" applyBorder="1" applyAlignment="1">
      <alignment horizontal="center" vertical="center" textRotation="90"/>
    </xf>
    <xf numFmtId="0" fontId="25" fillId="0" borderId="28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textRotation="90" wrapText="1"/>
    </xf>
    <xf numFmtId="0" fontId="24" fillId="0" borderId="23" xfId="0" applyFont="1" applyBorder="1" applyAlignment="1">
      <alignment horizontal="center" vertical="center" textRotation="90" wrapText="1"/>
    </xf>
    <xf numFmtId="0" fontId="25" fillId="0" borderId="56" xfId="0" applyFont="1" applyBorder="1" applyAlignment="1">
      <alignment horizontal="center" vertical="center" wrapText="1"/>
    </xf>
    <xf numFmtId="0" fontId="25" fillId="0" borderId="62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64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49" fontId="23" fillId="10" borderId="64" xfId="0" applyNumberFormat="1" applyFont="1" applyFill="1" applyBorder="1" applyAlignment="1">
      <alignment horizontal="right" vertical="center" wrapText="1"/>
    </xf>
    <xf numFmtId="49" fontId="23" fillId="10" borderId="48" xfId="0" applyNumberFormat="1" applyFont="1" applyFill="1" applyBorder="1" applyAlignment="1">
      <alignment horizontal="right" vertical="center" wrapText="1"/>
    </xf>
    <xf numFmtId="49" fontId="23" fillId="3" borderId="28" xfId="0" applyNumberFormat="1" applyFont="1" applyFill="1" applyBorder="1" applyAlignment="1">
      <alignment horizontal="center" vertical="top"/>
    </xf>
    <xf numFmtId="0" fontId="23" fillId="6" borderId="28" xfId="0" applyFont="1" applyFill="1" applyBorder="1" applyAlignment="1">
      <alignment horizontal="left" vertical="center" wrapText="1"/>
    </xf>
    <xf numFmtId="0" fontId="33" fillId="6" borderId="28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textRotation="90" wrapText="1" shrinkToFit="1"/>
    </xf>
    <xf numFmtId="0" fontId="25" fillId="0" borderId="45" xfId="0" applyFont="1" applyBorder="1" applyAlignment="1">
      <alignment horizontal="center" vertical="center" textRotation="90" wrapText="1" shrinkToFit="1"/>
    </xf>
    <xf numFmtId="0" fontId="25" fillId="0" borderId="23" xfId="0" applyFont="1" applyBorder="1" applyAlignment="1">
      <alignment horizontal="center" vertical="center" textRotation="90" wrapText="1" shrinkToFit="1"/>
    </xf>
    <xf numFmtId="0" fontId="23" fillId="0" borderId="0" xfId="0" applyFont="1" applyAlignment="1">
      <alignment horizontal="justify" vertical="center" wrapText="1"/>
    </xf>
    <xf numFmtId="0" fontId="25" fillId="0" borderId="0" xfId="0" applyFont="1" applyAlignment="1">
      <alignment horizontal="justify" vertical="center" wrapText="1"/>
    </xf>
    <xf numFmtId="0" fontId="34" fillId="0" borderId="0" xfId="0" applyFont="1" applyAlignment="1">
      <alignment horizontal="justify" vertical="center" wrapText="1"/>
    </xf>
    <xf numFmtId="0" fontId="35" fillId="0" borderId="0" xfId="0" applyFont="1" applyAlignment="1">
      <alignment horizontal="justify" vertical="center" wrapText="1"/>
    </xf>
    <xf numFmtId="0" fontId="23" fillId="2" borderId="53" xfId="0" applyFont="1" applyFill="1" applyBorder="1" applyAlignment="1">
      <alignment horizontal="left" vertical="top" wrapText="1"/>
    </xf>
    <xf numFmtId="0" fontId="23" fillId="2" borderId="60" xfId="0" applyFont="1" applyFill="1" applyBorder="1" applyAlignment="1">
      <alignment horizontal="left" vertical="top" wrapText="1"/>
    </xf>
    <xf numFmtId="0" fontId="23" fillId="2" borderId="61" xfId="0" applyFont="1" applyFill="1" applyBorder="1" applyAlignment="1">
      <alignment horizontal="left" vertical="top" wrapText="1"/>
    </xf>
    <xf numFmtId="0" fontId="23" fillId="2" borderId="53" xfId="0" applyFont="1" applyFill="1" applyBorder="1" applyAlignment="1">
      <alignment horizontal="left" vertical="center" wrapText="1"/>
    </xf>
    <xf numFmtId="0" fontId="23" fillId="2" borderId="60" xfId="0" applyFont="1" applyFill="1" applyBorder="1" applyAlignment="1">
      <alignment horizontal="left" vertical="center" wrapText="1"/>
    </xf>
    <xf numFmtId="0" fontId="23" fillId="2" borderId="61" xfId="0" applyFont="1" applyFill="1" applyBorder="1" applyAlignment="1">
      <alignment horizontal="left" vertical="center" wrapText="1"/>
    </xf>
    <xf numFmtId="49" fontId="23" fillId="11" borderId="53" xfId="0" applyNumberFormat="1" applyFont="1" applyFill="1" applyBorder="1" applyAlignment="1">
      <alignment horizontal="left" vertical="center" wrapText="1"/>
    </xf>
    <xf numFmtId="49" fontId="23" fillId="11" borderId="60" xfId="0" applyNumberFormat="1" applyFont="1" applyFill="1" applyBorder="1" applyAlignment="1">
      <alignment horizontal="left" vertical="center" wrapText="1"/>
    </xf>
    <xf numFmtId="49" fontId="23" fillId="9" borderId="53" xfId="0" applyNumberFormat="1" applyFont="1" applyFill="1" applyBorder="1" applyAlignment="1">
      <alignment horizontal="right" vertical="center" wrapText="1"/>
    </xf>
    <xf numFmtId="49" fontId="23" fillId="9" borderId="60" xfId="0" applyNumberFormat="1" applyFont="1" applyFill="1" applyBorder="1" applyAlignment="1">
      <alignment horizontal="right" vertical="center" wrapText="1"/>
    </xf>
    <xf numFmtId="49" fontId="23" fillId="9" borderId="61" xfId="0" applyNumberFormat="1" applyFont="1" applyFill="1" applyBorder="1" applyAlignment="1">
      <alignment horizontal="right" vertical="center" wrapText="1"/>
    </xf>
    <xf numFmtId="165" fontId="23" fillId="0" borderId="60" xfId="0" applyNumberFormat="1" applyFont="1" applyBorder="1" applyAlignment="1">
      <alignment horizontal="left" vertical="center" wrapText="1"/>
    </xf>
    <xf numFmtId="165" fontId="23" fillId="0" borderId="61" xfId="0" applyNumberFormat="1" applyFont="1" applyBorder="1" applyAlignment="1">
      <alignment horizontal="left" vertical="center" wrapText="1"/>
    </xf>
    <xf numFmtId="49" fontId="23" fillId="11" borderId="53" xfId="0" applyNumberFormat="1" applyFont="1" applyFill="1" applyBorder="1" applyAlignment="1">
      <alignment horizontal="center" vertical="center" wrapText="1"/>
    </xf>
    <xf numFmtId="49" fontId="23" fillId="11" borderId="60" xfId="0" applyNumberFormat="1" applyFont="1" applyFill="1" applyBorder="1" applyAlignment="1">
      <alignment horizontal="center" vertical="center" wrapText="1"/>
    </xf>
    <xf numFmtId="49" fontId="23" fillId="11" borderId="61" xfId="0" applyNumberFormat="1" applyFont="1" applyFill="1" applyBorder="1" applyAlignment="1">
      <alignment horizontal="center" vertical="center" wrapText="1"/>
    </xf>
    <xf numFmtId="49" fontId="23" fillId="10" borderId="53" xfId="0" applyNumberFormat="1" applyFont="1" applyFill="1" applyBorder="1" applyAlignment="1">
      <alignment horizontal="center" vertical="center" wrapText="1"/>
    </xf>
    <xf numFmtId="49" fontId="23" fillId="10" borderId="60" xfId="0" applyNumberFormat="1" applyFont="1" applyFill="1" applyBorder="1" applyAlignment="1">
      <alignment horizontal="center" vertical="center" wrapText="1"/>
    </xf>
    <xf numFmtId="49" fontId="23" fillId="10" borderId="6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1" xfId="0" applyFont="1" applyBorder="1" applyAlignment="1">
      <alignment horizontal="center" vertical="top" wrapText="1"/>
    </xf>
    <xf numFmtId="0" fontId="11" fillId="0" borderId="7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0" fontId="11" fillId="0" borderId="29" xfId="0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0"/>
  <sheetViews>
    <sheetView tabSelected="1" zoomScale="80" zoomScaleNormal="80" workbookViewId="0">
      <pane ySplit="7" topLeftCell="A8" activePane="bottomLeft" state="frozen"/>
      <selection pane="bottomLeft" activeCell="A2" sqref="A2"/>
    </sheetView>
  </sheetViews>
  <sheetFormatPr defaultColWidth="9.140625" defaultRowHeight="12.75" x14ac:dyDescent="0.2"/>
  <cols>
    <col min="1" max="1" width="3" style="169" customWidth="1"/>
    <col min="2" max="4" width="2.7109375" style="169" customWidth="1"/>
    <col min="5" max="5" width="2.7109375" style="170" customWidth="1"/>
    <col min="6" max="6" width="38.28515625" style="174" customWidth="1"/>
    <col min="7" max="7" width="6.5703125" style="174" customWidth="1"/>
    <col min="8" max="8" width="6.85546875" style="174" customWidth="1"/>
    <col min="9" max="9" width="10.42578125" style="174" customWidth="1"/>
    <col min="10" max="10" width="9.7109375" style="174" customWidth="1"/>
    <col min="11" max="13" width="6.85546875" style="174" customWidth="1"/>
    <col min="14" max="14" width="6.7109375" style="174" customWidth="1"/>
    <col min="15" max="15" width="8.85546875" style="174" customWidth="1"/>
    <col min="16" max="17" width="6.85546875" style="174" customWidth="1"/>
    <col min="18" max="18" width="10.42578125" style="174" customWidth="1"/>
    <col min="19" max="19" width="9.7109375" style="174" customWidth="1"/>
    <col min="20" max="22" width="6.85546875" style="174" customWidth="1"/>
    <col min="23" max="23" width="6.7109375" style="174" customWidth="1"/>
    <col min="24" max="24" width="8.85546875" style="174" customWidth="1"/>
    <col min="25" max="26" width="6.85546875" style="174" customWidth="1"/>
    <col min="27" max="27" width="18.140625" style="172" customWidth="1"/>
    <col min="28" max="28" width="31.85546875" style="172" customWidth="1"/>
    <col min="29" max="29" width="5.28515625" style="262" customWidth="1"/>
    <col min="30" max="31" width="8.5703125" style="262" customWidth="1"/>
    <col min="32" max="32" width="31.85546875" style="286" customWidth="1"/>
    <col min="33" max="33" width="25.140625" style="172" customWidth="1"/>
    <col min="34" max="16384" width="9.140625" style="172"/>
  </cols>
  <sheetData>
    <row r="1" spans="1:32" ht="9" customHeight="1" x14ac:dyDescent="0.2"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  <c r="Z1" s="364"/>
      <c r="AA1" s="364"/>
      <c r="AB1" s="364"/>
      <c r="AC1" s="364"/>
      <c r="AD1" s="364"/>
      <c r="AE1" s="171"/>
      <c r="AF1" s="268"/>
    </row>
    <row r="2" spans="1:32" ht="76.5" customHeight="1" x14ac:dyDescent="0.2"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7" t="s">
        <v>230</v>
      </c>
      <c r="AC2" s="367"/>
      <c r="AD2" s="367"/>
      <c r="AE2" s="171"/>
      <c r="AF2" s="268"/>
    </row>
    <row r="3" spans="1:32" ht="46.5" customHeight="1" x14ac:dyDescent="0.2">
      <c r="B3" s="365" t="s">
        <v>222</v>
      </c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5"/>
      <c r="AD3" s="365"/>
      <c r="AE3" s="173"/>
      <c r="AF3" s="269"/>
    </row>
    <row r="4" spans="1:32" ht="10.5" customHeight="1" x14ac:dyDescent="0.2">
      <c r="AB4" s="171"/>
      <c r="AC4" s="175"/>
      <c r="AD4" s="175"/>
      <c r="AE4" s="175"/>
      <c r="AF4" s="268"/>
    </row>
    <row r="5" spans="1:32" s="174" customFormat="1" ht="18" customHeight="1" x14ac:dyDescent="0.2">
      <c r="A5" s="366" t="s">
        <v>138</v>
      </c>
      <c r="B5" s="366" t="s">
        <v>1</v>
      </c>
      <c r="C5" s="366" t="s">
        <v>2</v>
      </c>
      <c r="D5" s="366" t="s">
        <v>3</v>
      </c>
      <c r="E5" s="371" t="s">
        <v>137</v>
      </c>
      <c r="F5" s="372" t="s">
        <v>18</v>
      </c>
      <c r="G5" s="368" t="s">
        <v>195</v>
      </c>
      <c r="H5" s="386" t="s">
        <v>6</v>
      </c>
      <c r="I5" s="368" t="s">
        <v>218</v>
      </c>
      <c r="J5" s="375" t="s">
        <v>145</v>
      </c>
      <c r="K5" s="376"/>
      <c r="L5" s="376"/>
      <c r="M5" s="376"/>
      <c r="N5" s="376"/>
      <c r="O5" s="376"/>
      <c r="P5" s="376"/>
      <c r="Q5" s="377"/>
      <c r="R5" s="368" t="s">
        <v>221</v>
      </c>
      <c r="S5" s="375" t="s">
        <v>145</v>
      </c>
      <c r="T5" s="376"/>
      <c r="U5" s="376"/>
      <c r="V5" s="376"/>
      <c r="W5" s="376"/>
      <c r="X5" s="376"/>
      <c r="Y5" s="376"/>
      <c r="Z5" s="377"/>
      <c r="AA5" s="372" t="s">
        <v>0</v>
      </c>
      <c r="AB5" s="372" t="s">
        <v>200</v>
      </c>
      <c r="AC5" s="372"/>
      <c r="AD5" s="372"/>
      <c r="AE5" s="372"/>
      <c r="AF5" s="372"/>
    </row>
    <row r="6" spans="1:32" s="174" customFormat="1" ht="7.5" customHeight="1" x14ac:dyDescent="0.2">
      <c r="A6" s="366"/>
      <c r="B6" s="366"/>
      <c r="C6" s="366"/>
      <c r="D6" s="366"/>
      <c r="E6" s="371"/>
      <c r="F6" s="372"/>
      <c r="G6" s="373"/>
      <c r="H6" s="387"/>
      <c r="I6" s="369"/>
      <c r="J6" s="378"/>
      <c r="K6" s="379"/>
      <c r="L6" s="379"/>
      <c r="M6" s="379"/>
      <c r="N6" s="379"/>
      <c r="O6" s="379"/>
      <c r="P6" s="379"/>
      <c r="Q6" s="380"/>
      <c r="R6" s="369"/>
      <c r="S6" s="378"/>
      <c r="T6" s="379"/>
      <c r="U6" s="379"/>
      <c r="V6" s="379"/>
      <c r="W6" s="379"/>
      <c r="X6" s="379"/>
      <c r="Y6" s="379"/>
      <c r="Z6" s="380"/>
      <c r="AA6" s="372"/>
      <c r="AB6" s="372"/>
      <c r="AC6" s="372"/>
      <c r="AD6" s="372"/>
      <c r="AE6" s="372"/>
      <c r="AF6" s="372"/>
    </row>
    <row r="7" spans="1:32" s="174" customFormat="1" ht="102.75" customHeight="1" x14ac:dyDescent="0.2">
      <c r="A7" s="366"/>
      <c r="B7" s="366"/>
      <c r="C7" s="366"/>
      <c r="D7" s="366"/>
      <c r="E7" s="371"/>
      <c r="F7" s="372"/>
      <c r="G7" s="374"/>
      <c r="H7" s="388"/>
      <c r="I7" s="370"/>
      <c r="J7" s="161" t="s">
        <v>13</v>
      </c>
      <c r="K7" s="161" t="s">
        <v>143</v>
      </c>
      <c r="L7" s="161" t="s">
        <v>144</v>
      </c>
      <c r="M7" s="161" t="s">
        <v>139</v>
      </c>
      <c r="N7" s="161" t="s">
        <v>140</v>
      </c>
      <c r="O7" s="161" t="s">
        <v>141</v>
      </c>
      <c r="P7" s="161" t="s">
        <v>146</v>
      </c>
      <c r="Q7" s="161" t="s">
        <v>142</v>
      </c>
      <c r="R7" s="370"/>
      <c r="S7" s="161" t="s">
        <v>13</v>
      </c>
      <c r="T7" s="161" t="s">
        <v>143</v>
      </c>
      <c r="U7" s="161" t="s">
        <v>144</v>
      </c>
      <c r="V7" s="161" t="s">
        <v>139</v>
      </c>
      <c r="W7" s="161" t="s">
        <v>140</v>
      </c>
      <c r="X7" s="161" t="s">
        <v>141</v>
      </c>
      <c r="Y7" s="161" t="s">
        <v>146</v>
      </c>
      <c r="Z7" s="161" t="s">
        <v>142</v>
      </c>
      <c r="AA7" s="372"/>
      <c r="AB7" s="161" t="s">
        <v>136</v>
      </c>
      <c r="AC7" s="176" t="s">
        <v>134</v>
      </c>
      <c r="AD7" s="176" t="s">
        <v>135</v>
      </c>
      <c r="AE7" s="176" t="s">
        <v>219</v>
      </c>
      <c r="AF7" s="270" t="s">
        <v>220</v>
      </c>
    </row>
    <row r="8" spans="1:32" s="174" customFormat="1" ht="15" customHeight="1" x14ac:dyDescent="0.2">
      <c r="A8" s="177" t="s">
        <v>9</v>
      </c>
      <c r="B8" s="384" t="s">
        <v>217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178"/>
      <c r="AF8" s="271"/>
    </row>
    <row r="9" spans="1:32" s="174" customFormat="1" ht="33" customHeight="1" x14ac:dyDescent="0.2">
      <c r="A9" s="159" t="s">
        <v>9</v>
      </c>
      <c r="B9" s="152" t="s">
        <v>9</v>
      </c>
      <c r="C9" s="307" t="s">
        <v>154</v>
      </c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9"/>
      <c r="AA9" s="179" t="s">
        <v>161</v>
      </c>
      <c r="AB9" s="180" t="s">
        <v>201</v>
      </c>
      <c r="AC9" s="180" t="s">
        <v>202</v>
      </c>
      <c r="AD9" s="163">
        <v>5.36</v>
      </c>
      <c r="AE9" s="163">
        <v>5.36</v>
      </c>
      <c r="AF9" s="272"/>
    </row>
    <row r="10" spans="1:32" s="174" customFormat="1" ht="39.6" customHeight="1" x14ac:dyDescent="0.2">
      <c r="A10" s="153" t="s">
        <v>9</v>
      </c>
      <c r="B10" s="152" t="s">
        <v>9</v>
      </c>
      <c r="C10" s="181" t="s">
        <v>9</v>
      </c>
      <c r="D10" s="393" t="s">
        <v>152</v>
      </c>
      <c r="E10" s="394"/>
      <c r="F10" s="395"/>
      <c r="G10" s="162" t="s">
        <v>199</v>
      </c>
      <c r="H10" s="182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4" t="s">
        <v>161</v>
      </c>
      <c r="AB10" s="185" t="s">
        <v>203</v>
      </c>
      <c r="AC10" s="162" t="s">
        <v>204</v>
      </c>
      <c r="AD10" s="162">
        <v>0.2</v>
      </c>
      <c r="AE10" s="162">
        <v>0.2</v>
      </c>
      <c r="AF10" s="273"/>
    </row>
    <row r="11" spans="1:32" s="174" customFormat="1" ht="27" customHeight="1" x14ac:dyDescent="0.2">
      <c r="A11" s="335" t="s">
        <v>9</v>
      </c>
      <c r="B11" s="383" t="s">
        <v>9</v>
      </c>
      <c r="C11" s="363" t="s">
        <v>9</v>
      </c>
      <c r="D11" s="345" t="s">
        <v>9</v>
      </c>
      <c r="E11" s="310" t="s">
        <v>167</v>
      </c>
      <c r="F11" s="311"/>
      <c r="G11" s="161" t="s">
        <v>196</v>
      </c>
      <c r="H11" s="301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302"/>
      <c r="AB11" s="302"/>
      <c r="AC11" s="302"/>
      <c r="AD11" s="302"/>
      <c r="AE11" s="302"/>
      <c r="AF11" s="303"/>
    </row>
    <row r="12" spans="1:32" s="174" customFormat="1" ht="38.25" customHeight="1" x14ac:dyDescent="0.2">
      <c r="A12" s="336"/>
      <c r="B12" s="383"/>
      <c r="C12" s="363"/>
      <c r="D12" s="346"/>
      <c r="E12" s="186" t="s">
        <v>9</v>
      </c>
      <c r="F12" s="187" t="s">
        <v>168</v>
      </c>
      <c r="H12" s="161" t="s">
        <v>13</v>
      </c>
      <c r="I12" s="188">
        <v>34.71</v>
      </c>
      <c r="J12" s="161">
        <v>34.71</v>
      </c>
      <c r="K12" s="161"/>
      <c r="L12" s="161"/>
      <c r="M12" s="161"/>
      <c r="N12" s="161"/>
      <c r="O12" s="161"/>
      <c r="P12" s="161"/>
      <c r="Q12" s="161"/>
      <c r="R12" s="188">
        <v>27.71</v>
      </c>
      <c r="S12" s="161">
        <v>27.71</v>
      </c>
      <c r="T12" s="161"/>
      <c r="U12" s="161"/>
      <c r="V12" s="161"/>
      <c r="W12" s="161"/>
      <c r="X12" s="161"/>
      <c r="Y12" s="161"/>
      <c r="Z12" s="161"/>
      <c r="AA12" s="189" t="s">
        <v>161</v>
      </c>
      <c r="AB12" s="187" t="s">
        <v>163</v>
      </c>
      <c r="AC12" s="161" t="s">
        <v>148</v>
      </c>
      <c r="AD12" s="161">
        <v>73</v>
      </c>
      <c r="AE12" s="161">
        <v>73</v>
      </c>
      <c r="AF12" s="274"/>
    </row>
    <row r="13" spans="1:32" s="174" customFormat="1" ht="15" customHeight="1" x14ac:dyDescent="0.2">
      <c r="A13" s="337"/>
      <c r="B13" s="383"/>
      <c r="C13" s="363"/>
      <c r="D13" s="348" t="s">
        <v>14</v>
      </c>
      <c r="E13" s="349"/>
      <c r="F13" s="349"/>
      <c r="G13" s="349"/>
      <c r="H13" s="350"/>
      <c r="I13" s="190">
        <f>I12</f>
        <v>34.71</v>
      </c>
      <c r="J13" s="190">
        <f t="shared" ref="J13:Q13" si="0">J12</f>
        <v>34.71</v>
      </c>
      <c r="K13" s="190">
        <f t="shared" si="0"/>
        <v>0</v>
      </c>
      <c r="L13" s="190">
        <f t="shared" si="0"/>
        <v>0</v>
      </c>
      <c r="M13" s="190">
        <f t="shared" si="0"/>
        <v>0</v>
      </c>
      <c r="N13" s="190">
        <f t="shared" si="0"/>
        <v>0</v>
      </c>
      <c r="O13" s="190">
        <f t="shared" si="0"/>
        <v>0</v>
      </c>
      <c r="P13" s="190">
        <f t="shared" si="0"/>
        <v>0</v>
      </c>
      <c r="Q13" s="190">
        <f t="shared" si="0"/>
        <v>0</v>
      </c>
      <c r="R13" s="190">
        <f>R12</f>
        <v>27.71</v>
      </c>
      <c r="S13" s="190">
        <f t="shared" ref="S13:Z13" si="1">S12</f>
        <v>27.71</v>
      </c>
      <c r="T13" s="190">
        <f t="shared" si="1"/>
        <v>0</v>
      </c>
      <c r="U13" s="190">
        <f t="shared" si="1"/>
        <v>0</v>
      </c>
      <c r="V13" s="190">
        <f t="shared" si="1"/>
        <v>0</v>
      </c>
      <c r="W13" s="190">
        <f t="shared" si="1"/>
        <v>0</v>
      </c>
      <c r="X13" s="190">
        <f t="shared" si="1"/>
        <v>0</v>
      </c>
      <c r="Y13" s="190">
        <f t="shared" si="1"/>
        <v>0</v>
      </c>
      <c r="Z13" s="190">
        <f t="shared" si="1"/>
        <v>0</v>
      </c>
      <c r="AA13" s="289"/>
      <c r="AB13" s="290"/>
      <c r="AC13" s="290"/>
      <c r="AD13" s="290"/>
      <c r="AE13" s="290"/>
      <c r="AF13" s="291"/>
    </row>
    <row r="14" spans="1:32" s="174" customFormat="1" ht="15" customHeight="1" x14ac:dyDescent="0.2">
      <c r="A14" s="177" t="s">
        <v>9</v>
      </c>
      <c r="B14" s="152" t="s">
        <v>9</v>
      </c>
      <c r="C14" s="181" t="s">
        <v>9</v>
      </c>
      <c r="D14" s="357" t="s">
        <v>15</v>
      </c>
      <c r="E14" s="358"/>
      <c r="F14" s="358"/>
      <c r="G14" s="358"/>
      <c r="H14" s="359"/>
      <c r="I14" s="191">
        <f>I13</f>
        <v>34.71</v>
      </c>
      <c r="J14" s="191">
        <f t="shared" ref="J14:Q15" si="2">J13</f>
        <v>34.71</v>
      </c>
      <c r="K14" s="191">
        <f t="shared" si="2"/>
        <v>0</v>
      </c>
      <c r="L14" s="191">
        <f t="shared" si="2"/>
        <v>0</v>
      </c>
      <c r="M14" s="191">
        <f t="shared" si="2"/>
        <v>0</v>
      </c>
      <c r="N14" s="191">
        <f t="shared" si="2"/>
        <v>0</v>
      </c>
      <c r="O14" s="191">
        <f t="shared" si="2"/>
        <v>0</v>
      </c>
      <c r="P14" s="191">
        <f t="shared" si="2"/>
        <v>0</v>
      </c>
      <c r="Q14" s="191">
        <f t="shared" si="2"/>
        <v>0</v>
      </c>
      <c r="R14" s="191">
        <f>R13</f>
        <v>27.71</v>
      </c>
      <c r="S14" s="191">
        <f t="shared" ref="S14:Z14" si="3">S13</f>
        <v>27.71</v>
      </c>
      <c r="T14" s="191">
        <f t="shared" si="3"/>
        <v>0</v>
      </c>
      <c r="U14" s="191">
        <f t="shared" si="3"/>
        <v>0</v>
      </c>
      <c r="V14" s="191">
        <f t="shared" si="3"/>
        <v>0</v>
      </c>
      <c r="W14" s="191">
        <f t="shared" si="3"/>
        <v>0</v>
      </c>
      <c r="X14" s="191">
        <f t="shared" si="3"/>
        <v>0</v>
      </c>
      <c r="Y14" s="191">
        <f t="shared" si="3"/>
        <v>0</v>
      </c>
      <c r="Z14" s="191">
        <f t="shared" si="3"/>
        <v>0</v>
      </c>
      <c r="AA14" s="292"/>
      <c r="AB14" s="293"/>
      <c r="AC14" s="293"/>
      <c r="AD14" s="293"/>
      <c r="AE14" s="293"/>
      <c r="AF14" s="294"/>
    </row>
    <row r="15" spans="1:32" ht="13.5" customHeight="1" x14ac:dyDescent="0.2">
      <c r="A15" s="159" t="s">
        <v>9</v>
      </c>
      <c r="B15" s="152" t="s">
        <v>9</v>
      </c>
      <c r="C15" s="360" t="s">
        <v>17</v>
      </c>
      <c r="D15" s="361"/>
      <c r="E15" s="361"/>
      <c r="F15" s="361"/>
      <c r="G15" s="361"/>
      <c r="H15" s="362"/>
      <c r="I15" s="192">
        <f>I14</f>
        <v>34.71</v>
      </c>
      <c r="J15" s="192">
        <f t="shared" si="2"/>
        <v>34.71</v>
      </c>
      <c r="K15" s="192">
        <f t="shared" si="2"/>
        <v>0</v>
      </c>
      <c r="L15" s="192">
        <f t="shared" si="2"/>
        <v>0</v>
      </c>
      <c r="M15" s="192">
        <f t="shared" si="2"/>
        <v>0</v>
      </c>
      <c r="N15" s="192">
        <f t="shared" si="2"/>
        <v>0</v>
      </c>
      <c r="O15" s="192">
        <f t="shared" si="2"/>
        <v>0</v>
      </c>
      <c r="P15" s="192">
        <f t="shared" si="2"/>
        <v>0</v>
      </c>
      <c r="Q15" s="192">
        <f t="shared" si="2"/>
        <v>0</v>
      </c>
      <c r="R15" s="192">
        <f>R14</f>
        <v>27.71</v>
      </c>
      <c r="S15" s="192">
        <f t="shared" ref="S15:Z15" si="4">S14</f>
        <v>27.71</v>
      </c>
      <c r="T15" s="192">
        <f t="shared" si="4"/>
        <v>0</v>
      </c>
      <c r="U15" s="192">
        <f t="shared" si="4"/>
        <v>0</v>
      </c>
      <c r="V15" s="192">
        <f t="shared" si="4"/>
        <v>0</v>
      </c>
      <c r="W15" s="192">
        <f t="shared" si="4"/>
        <v>0</v>
      </c>
      <c r="X15" s="192">
        <f t="shared" si="4"/>
        <v>0</v>
      </c>
      <c r="Y15" s="192">
        <f t="shared" si="4"/>
        <v>0</v>
      </c>
      <c r="Z15" s="192">
        <f t="shared" si="4"/>
        <v>0</v>
      </c>
      <c r="AA15" s="295"/>
      <c r="AB15" s="296"/>
      <c r="AC15" s="296"/>
      <c r="AD15" s="296"/>
      <c r="AE15" s="296"/>
      <c r="AF15" s="297"/>
    </row>
    <row r="16" spans="1:32" s="174" customFormat="1" ht="31.15" customHeight="1" x14ac:dyDescent="0.2">
      <c r="A16" s="159" t="s">
        <v>9</v>
      </c>
      <c r="B16" s="152" t="s">
        <v>10</v>
      </c>
      <c r="C16" s="307" t="s">
        <v>155</v>
      </c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9"/>
      <c r="AA16" s="179" t="s">
        <v>161</v>
      </c>
      <c r="AB16" s="193" t="s">
        <v>205</v>
      </c>
      <c r="AC16" s="163" t="s">
        <v>202</v>
      </c>
      <c r="AD16" s="194" t="s">
        <v>206</v>
      </c>
      <c r="AE16" s="163" t="s">
        <v>206</v>
      </c>
      <c r="AF16" s="275"/>
    </row>
    <row r="17" spans="1:32" s="174" customFormat="1" ht="36" customHeight="1" x14ac:dyDescent="0.2">
      <c r="A17" s="153" t="s">
        <v>9</v>
      </c>
      <c r="B17" s="152" t="s">
        <v>10</v>
      </c>
      <c r="C17" s="181" t="s">
        <v>9</v>
      </c>
      <c r="D17" s="396" t="s">
        <v>162</v>
      </c>
      <c r="E17" s="397"/>
      <c r="F17" s="398"/>
      <c r="G17" s="162" t="s">
        <v>199</v>
      </c>
      <c r="H17" s="195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84" t="s">
        <v>161</v>
      </c>
      <c r="AB17" s="185" t="s">
        <v>207</v>
      </c>
      <c r="AC17" s="162" t="s">
        <v>149</v>
      </c>
      <c r="AD17" s="197">
        <v>1</v>
      </c>
      <c r="AE17" s="162">
        <v>1</v>
      </c>
      <c r="AF17" s="273"/>
    </row>
    <row r="18" spans="1:32" s="174" customFormat="1" ht="28.5" customHeight="1" x14ac:dyDescent="0.2">
      <c r="A18" s="338" t="s">
        <v>9</v>
      </c>
      <c r="B18" s="383" t="s">
        <v>10</v>
      </c>
      <c r="C18" s="363" t="s">
        <v>9</v>
      </c>
      <c r="D18" s="345" t="s">
        <v>9</v>
      </c>
      <c r="E18" s="310" t="s">
        <v>169</v>
      </c>
      <c r="F18" s="311"/>
      <c r="G18" s="161" t="s">
        <v>196</v>
      </c>
      <c r="H18" s="198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2"/>
      <c r="AA18" s="302"/>
      <c r="AB18" s="302"/>
      <c r="AC18" s="302"/>
      <c r="AD18" s="302"/>
      <c r="AE18" s="302"/>
      <c r="AF18" s="303"/>
    </row>
    <row r="19" spans="1:32" s="174" customFormat="1" ht="39.75" customHeight="1" x14ac:dyDescent="0.2">
      <c r="A19" s="338"/>
      <c r="B19" s="383"/>
      <c r="C19" s="363"/>
      <c r="D19" s="346"/>
      <c r="E19" s="199" t="s">
        <v>9</v>
      </c>
      <c r="F19" s="187" t="s">
        <v>170</v>
      </c>
      <c r="G19" s="200"/>
      <c r="H19" s="161" t="s">
        <v>13</v>
      </c>
      <c r="I19" s="201">
        <v>4</v>
      </c>
      <c r="J19" s="202">
        <v>4</v>
      </c>
      <c r="K19" s="161"/>
      <c r="L19" s="161"/>
      <c r="M19" s="161"/>
      <c r="N19" s="161"/>
      <c r="O19" s="161"/>
      <c r="P19" s="161"/>
      <c r="Q19" s="161"/>
      <c r="R19" s="201">
        <v>4</v>
      </c>
      <c r="S19" s="202">
        <v>4</v>
      </c>
      <c r="T19" s="161"/>
      <c r="U19" s="161"/>
      <c r="V19" s="161"/>
      <c r="W19" s="161"/>
      <c r="X19" s="161"/>
      <c r="Y19" s="161"/>
      <c r="Z19" s="161"/>
      <c r="AA19" s="189" t="s">
        <v>161</v>
      </c>
      <c r="AB19" s="187" t="s">
        <v>164</v>
      </c>
      <c r="AC19" s="203" t="s">
        <v>147</v>
      </c>
      <c r="AD19" s="204">
        <v>45</v>
      </c>
      <c r="AE19" s="161">
        <v>36</v>
      </c>
      <c r="AF19" s="274" t="s">
        <v>228</v>
      </c>
    </row>
    <row r="20" spans="1:32" s="174" customFormat="1" ht="41.25" customHeight="1" x14ac:dyDescent="0.2">
      <c r="A20" s="338"/>
      <c r="B20" s="383"/>
      <c r="C20" s="363"/>
      <c r="D20" s="346"/>
      <c r="E20" s="199" t="s">
        <v>10</v>
      </c>
      <c r="F20" s="205" t="s">
        <v>184</v>
      </c>
      <c r="G20" s="200"/>
      <c r="H20" s="161" t="s">
        <v>139</v>
      </c>
      <c r="I20" s="201">
        <v>0.5</v>
      </c>
      <c r="J20" s="202"/>
      <c r="K20" s="161"/>
      <c r="L20" s="161"/>
      <c r="M20" s="161">
        <v>0.5</v>
      </c>
      <c r="N20" s="161"/>
      <c r="O20" s="161"/>
      <c r="P20" s="161"/>
      <c r="Q20" s="161"/>
      <c r="R20" s="201">
        <v>0.5</v>
      </c>
      <c r="S20" s="202"/>
      <c r="T20" s="161"/>
      <c r="U20" s="161"/>
      <c r="V20" s="161">
        <v>0.5</v>
      </c>
      <c r="W20" s="161"/>
      <c r="X20" s="161"/>
      <c r="Y20" s="161"/>
      <c r="Z20" s="161"/>
      <c r="AA20" s="189" t="s">
        <v>161</v>
      </c>
      <c r="AB20" s="187" t="s">
        <v>165</v>
      </c>
      <c r="AC20" s="203" t="s">
        <v>147</v>
      </c>
      <c r="AD20" s="206">
        <v>12</v>
      </c>
      <c r="AE20" s="164">
        <v>12</v>
      </c>
      <c r="AF20" s="274"/>
    </row>
    <row r="21" spans="1:32" s="174" customFormat="1" ht="15" customHeight="1" x14ac:dyDescent="0.2">
      <c r="A21" s="338"/>
      <c r="B21" s="383"/>
      <c r="C21" s="363"/>
      <c r="D21" s="348" t="s">
        <v>14</v>
      </c>
      <c r="E21" s="349"/>
      <c r="F21" s="349"/>
      <c r="G21" s="349"/>
      <c r="H21" s="350"/>
      <c r="I21" s="207">
        <f>I19+I20</f>
        <v>4.5</v>
      </c>
      <c r="J21" s="207">
        <f t="shared" ref="J21:Q21" si="5">J19+J20</f>
        <v>4</v>
      </c>
      <c r="K21" s="207">
        <f t="shared" si="5"/>
        <v>0</v>
      </c>
      <c r="L21" s="207">
        <f t="shared" si="5"/>
        <v>0</v>
      </c>
      <c r="M21" s="207">
        <f t="shared" si="5"/>
        <v>0.5</v>
      </c>
      <c r="N21" s="207">
        <f t="shared" si="5"/>
        <v>0</v>
      </c>
      <c r="O21" s="207">
        <f t="shared" si="5"/>
        <v>0</v>
      </c>
      <c r="P21" s="207">
        <f t="shared" si="5"/>
        <v>0</v>
      </c>
      <c r="Q21" s="207">
        <f t="shared" si="5"/>
        <v>0</v>
      </c>
      <c r="R21" s="207">
        <f>R19+R20</f>
        <v>4.5</v>
      </c>
      <c r="S21" s="207">
        <f t="shared" ref="S21:Z21" si="6">S19+S20</f>
        <v>4</v>
      </c>
      <c r="T21" s="207">
        <f t="shared" si="6"/>
        <v>0</v>
      </c>
      <c r="U21" s="207">
        <f t="shared" si="6"/>
        <v>0</v>
      </c>
      <c r="V21" s="207">
        <f t="shared" si="6"/>
        <v>0.5</v>
      </c>
      <c r="W21" s="207">
        <f t="shared" si="6"/>
        <v>0</v>
      </c>
      <c r="X21" s="207">
        <f t="shared" si="6"/>
        <v>0</v>
      </c>
      <c r="Y21" s="207">
        <f t="shared" si="6"/>
        <v>0</v>
      </c>
      <c r="Z21" s="207">
        <f t="shared" si="6"/>
        <v>0</v>
      </c>
      <c r="AA21" s="289"/>
      <c r="AB21" s="290"/>
      <c r="AC21" s="290"/>
      <c r="AD21" s="290"/>
      <c r="AE21" s="290"/>
      <c r="AF21" s="291"/>
    </row>
    <row r="22" spans="1:32" s="174" customFormat="1" ht="15" customHeight="1" x14ac:dyDescent="0.2">
      <c r="A22" s="208" t="s">
        <v>9</v>
      </c>
      <c r="B22" s="152" t="s">
        <v>10</v>
      </c>
      <c r="C22" s="181" t="s">
        <v>9</v>
      </c>
      <c r="D22" s="357" t="s">
        <v>15</v>
      </c>
      <c r="E22" s="358"/>
      <c r="F22" s="358"/>
      <c r="G22" s="358"/>
      <c r="H22" s="359"/>
      <c r="I22" s="191">
        <f t="shared" ref="I22:Q22" si="7">I21</f>
        <v>4.5</v>
      </c>
      <c r="J22" s="191">
        <f t="shared" si="7"/>
        <v>4</v>
      </c>
      <c r="K22" s="191">
        <f t="shared" si="7"/>
        <v>0</v>
      </c>
      <c r="L22" s="191">
        <f t="shared" si="7"/>
        <v>0</v>
      </c>
      <c r="M22" s="191">
        <f t="shared" si="7"/>
        <v>0.5</v>
      </c>
      <c r="N22" s="191">
        <f t="shared" si="7"/>
        <v>0</v>
      </c>
      <c r="O22" s="191">
        <f t="shared" si="7"/>
        <v>0</v>
      </c>
      <c r="P22" s="191">
        <f t="shared" si="7"/>
        <v>0</v>
      </c>
      <c r="Q22" s="191">
        <f t="shared" si="7"/>
        <v>0</v>
      </c>
      <c r="R22" s="191">
        <f t="shared" ref="R22:Z22" si="8">R21</f>
        <v>4.5</v>
      </c>
      <c r="S22" s="191">
        <f t="shared" si="8"/>
        <v>4</v>
      </c>
      <c r="T22" s="191">
        <f t="shared" si="8"/>
        <v>0</v>
      </c>
      <c r="U22" s="191">
        <f t="shared" si="8"/>
        <v>0</v>
      </c>
      <c r="V22" s="191">
        <f t="shared" si="8"/>
        <v>0.5</v>
      </c>
      <c r="W22" s="191">
        <f t="shared" si="8"/>
        <v>0</v>
      </c>
      <c r="X22" s="191">
        <f t="shared" si="8"/>
        <v>0</v>
      </c>
      <c r="Y22" s="191">
        <f t="shared" si="8"/>
        <v>0</v>
      </c>
      <c r="Z22" s="191">
        <f t="shared" si="8"/>
        <v>0</v>
      </c>
      <c r="AA22" s="292"/>
      <c r="AB22" s="293"/>
      <c r="AC22" s="293"/>
      <c r="AD22" s="293"/>
      <c r="AE22" s="293"/>
      <c r="AF22" s="294"/>
    </row>
    <row r="23" spans="1:32" s="174" customFormat="1" ht="34.15" customHeight="1" x14ac:dyDescent="0.2">
      <c r="A23" s="159" t="s">
        <v>9</v>
      </c>
      <c r="B23" s="157" t="s">
        <v>10</v>
      </c>
      <c r="C23" s="181" t="s">
        <v>10</v>
      </c>
      <c r="D23" s="399" t="s">
        <v>185</v>
      </c>
      <c r="E23" s="400"/>
      <c r="F23" s="400"/>
      <c r="G23" s="209" t="s">
        <v>199</v>
      </c>
      <c r="H23" s="210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184" t="s">
        <v>161</v>
      </c>
      <c r="AB23" s="185" t="s">
        <v>208</v>
      </c>
      <c r="AC23" s="162" t="s">
        <v>149</v>
      </c>
      <c r="AD23" s="212">
        <v>1</v>
      </c>
      <c r="AE23" s="162">
        <v>1</v>
      </c>
      <c r="AF23" s="273"/>
    </row>
    <row r="24" spans="1:32" s="174" customFormat="1" ht="26.45" customHeight="1" x14ac:dyDescent="0.2">
      <c r="A24" s="213" t="s">
        <v>9</v>
      </c>
      <c r="B24" s="157" t="s">
        <v>10</v>
      </c>
      <c r="C24" s="214" t="s">
        <v>10</v>
      </c>
      <c r="D24" s="215" t="s">
        <v>9</v>
      </c>
      <c r="E24" s="404" t="s">
        <v>223</v>
      </c>
      <c r="F24" s="405"/>
      <c r="G24" s="161" t="s">
        <v>196</v>
      </c>
      <c r="H24" s="216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  <c r="AC24" s="315"/>
      <c r="AD24" s="315"/>
      <c r="AE24" s="315"/>
      <c r="AF24" s="316"/>
    </row>
    <row r="25" spans="1:32" s="174" customFormat="1" ht="35.25" customHeight="1" x14ac:dyDescent="0.2">
      <c r="A25" s="160"/>
      <c r="B25" s="158"/>
      <c r="C25" s="217"/>
      <c r="D25" s="218"/>
      <c r="E25" s="199" t="s">
        <v>9</v>
      </c>
      <c r="F25" s="219" t="s">
        <v>186</v>
      </c>
      <c r="G25" s="200"/>
      <c r="H25" s="220" t="s">
        <v>139</v>
      </c>
      <c r="I25" s="221">
        <v>1</v>
      </c>
      <c r="J25" s="222"/>
      <c r="K25" s="222"/>
      <c r="L25" s="222"/>
      <c r="M25" s="222">
        <v>1</v>
      </c>
      <c r="N25" s="222"/>
      <c r="O25" s="222"/>
      <c r="P25" s="222"/>
      <c r="Q25" s="222"/>
      <c r="R25" s="221">
        <v>1</v>
      </c>
      <c r="S25" s="222"/>
      <c r="T25" s="222"/>
      <c r="U25" s="222"/>
      <c r="V25" s="222">
        <v>1</v>
      </c>
      <c r="W25" s="222"/>
      <c r="X25" s="222"/>
      <c r="Y25" s="222"/>
      <c r="Z25" s="222"/>
      <c r="AA25" s="168" t="s">
        <v>161</v>
      </c>
      <c r="AB25" s="223" t="s">
        <v>187</v>
      </c>
      <c r="AC25" s="168" t="s">
        <v>149</v>
      </c>
      <c r="AD25" s="224" t="s">
        <v>197</v>
      </c>
      <c r="AE25" s="168" t="s">
        <v>197</v>
      </c>
      <c r="AF25" s="276"/>
    </row>
    <row r="26" spans="1:32" s="174" customFormat="1" ht="13.15" customHeight="1" x14ac:dyDescent="0.2">
      <c r="A26" s="225"/>
      <c r="B26" s="158"/>
      <c r="C26" s="217"/>
      <c r="D26" s="349" t="s">
        <v>14</v>
      </c>
      <c r="E26" s="349"/>
      <c r="F26" s="349"/>
      <c r="G26" s="349"/>
      <c r="H26" s="350"/>
      <c r="I26" s="207">
        <f>I24+I25</f>
        <v>1</v>
      </c>
      <c r="J26" s="207">
        <f t="shared" ref="J26" si="9">J24+J25</f>
        <v>0</v>
      </c>
      <c r="K26" s="207">
        <f t="shared" ref="K26" si="10">K24+K25</f>
        <v>0</v>
      </c>
      <c r="L26" s="207">
        <f t="shared" ref="L26" si="11">L24+L25</f>
        <v>0</v>
      </c>
      <c r="M26" s="207">
        <f t="shared" ref="M26" si="12">M24+M25</f>
        <v>1</v>
      </c>
      <c r="N26" s="207">
        <f t="shared" ref="N26" si="13">N24+N25</f>
        <v>0</v>
      </c>
      <c r="O26" s="207">
        <f t="shared" ref="O26" si="14">O24+O25</f>
        <v>0</v>
      </c>
      <c r="P26" s="207">
        <f t="shared" ref="P26" si="15">P24+P25</f>
        <v>0</v>
      </c>
      <c r="Q26" s="207">
        <f t="shared" ref="Q26" si="16">Q24+Q25</f>
        <v>0</v>
      </c>
      <c r="R26" s="207">
        <f>R24+R25</f>
        <v>1</v>
      </c>
      <c r="S26" s="207">
        <f t="shared" ref="S26:Z26" si="17">S24+S25</f>
        <v>0</v>
      </c>
      <c r="T26" s="207">
        <f t="shared" si="17"/>
        <v>0</v>
      </c>
      <c r="U26" s="207">
        <f t="shared" si="17"/>
        <v>0</v>
      </c>
      <c r="V26" s="207">
        <f t="shared" si="17"/>
        <v>1</v>
      </c>
      <c r="W26" s="207">
        <f t="shared" si="17"/>
        <v>0</v>
      </c>
      <c r="X26" s="207">
        <f t="shared" si="17"/>
        <v>0</v>
      </c>
      <c r="Y26" s="207">
        <f t="shared" si="17"/>
        <v>0</v>
      </c>
      <c r="Z26" s="207">
        <f t="shared" si="17"/>
        <v>0</v>
      </c>
      <c r="AA26" s="226"/>
      <c r="AB26" s="227"/>
      <c r="AC26" s="227"/>
      <c r="AD26" s="227"/>
      <c r="AE26" s="227"/>
      <c r="AF26" s="277"/>
    </row>
    <row r="27" spans="1:32" ht="13.15" customHeight="1" x14ac:dyDescent="0.2">
      <c r="A27" s="208" t="s">
        <v>9</v>
      </c>
      <c r="B27" s="152" t="s">
        <v>10</v>
      </c>
      <c r="C27" s="332" t="s">
        <v>15</v>
      </c>
      <c r="D27" s="333"/>
      <c r="E27" s="333"/>
      <c r="F27" s="333"/>
      <c r="G27" s="333"/>
      <c r="H27" s="334"/>
      <c r="I27" s="228">
        <f>I26</f>
        <v>1</v>
      </c>
      <c r="J27" s="228">
        <f t="shared" ref="J27:Q27" si="18">J26</f>
        <v>0</v>
      </c>
      <c r="K27" s="228">
        <f t="shared" si="18"/>
        <v>0</v>
      </c>
      <c r="L27" s="228">
        <f t="shared" si="18"/>
        <v>0</v>
      </c>
      <c r="M27" s="228">
        <f t="shared" si="18"/>
        <v>1</v>
      </c>
      <c r="N27" s="228">
        <f t="shared" si="18"/>
        <v>0</v>
      </c>
      <c r="O27" s="228">
        <f t="shared" si="18"/>
        <v>0</v>
      </c>
      <c r="P27" s="228">
        <f t="shared" si="18"/>
        <v>0</v>
      </c>
      <c r="Q27" s="228">
        <f t="shared" si="18"/>
        <v>0</v>
      </c>
      <c r="R27" s="228">
        <f>R26</f>
        <v>1</v>
      </c>
      <c r="S27" s="228">
        <f t="shared" ref="S27:Z27" si="19">S26</f>
        <v>0</v>
      </c>
      <c r="T27" s="228">
        <f t="shared" si="19"/>
        <v>0</v>
      </c>
      <c r="U27" s="228">
        <f t="shared" si="19"/>
        <v>0</v>
      </c>
      <c r="V27" s="228">
        <f t="shared" si="19"/>
        <v>1</v>
      </c>
      <c r="W27" s="228">
        <f t="shared" si="19"/>
        <v>0</v>
      </c>
      <c r="X27" s="228">
        <f t="shared" si="19"/>
        <v>0</v>
      </c>
      <c r="Y27" s="228">
        <f t="shared" si="19"/>
        <v>0</v>
      </c>
      <c r="Z27" s="228">
        <f t="shared" si="19"/>
        <v>0</v>
      </c>
      <c r="AA27" s="406"/>
      <c r="AB27" s="407"/>
      <c r="AC27" s="407"/>
      <c r="AD27" s="407"/>
      <c r="AE27" s="407"/>
      <c r="AF27" s="408"/>
    </row>
    <row r="28" spans="1:32" s="174" customFormat="1" ht="15" customHeight="1" x14ac:dyDescent="0.2">
      <c r="A28" s="177" t="s">
        <v>9</v>
      </c>
      <c r="B28" s="152" t="s">
        <v>10</v>
      </c>
      <c r="C28" s="229"/>
      <c r="D28" s="381" t="s">
        <v>17</v>
      </c>
      <c r="E28" s="381"/>
      <c r="F28" s="381"/>
      <c r="G28" s="381"/>
      <c r="H28" s="382"/>
      <c r="I28" s="230">
        <f>I27+I22</f>
        <v>5.5</v>
      </c>
      <c r="J28" s="230">
        <f t="shared" ref="J28:Q28" si="20">J27+J22</f>
        <v>4</v>
      </c>
      <c r="K28" s="230">
        <f t="shared" si="20"/>
        <v>0</v>
      </c>
      <c r="L28" s="230">
        <f t="shared" si="20"/>
        <v>0</v>
      </c>
      <c r="M28" s="230">
        <f t="shared" si="20"/>
        <v>1.5</v>
      </c>
      <c r="N28" s="230">
        <f t="shared" si="20"/>
        <v>0</v>
      </c>
      <c r="O28" s="230">
        <f t="shared" si="20"/>
        <v>0</v>
      </c>
      <c r="P28" s="230">
        <f t="shared" si="20"/>
        <v>0</v>
      </c>
      <c r="Q28" s="230">
        <f t="shared" si="20"/>
        <v>0</v>
      </c>
      <c r="R28" s="230">
        <f>R27+R22</f>
        <v>5.5</v>
      </c>
      <c r="S28" s="230">
        <f t="shared" ref="S28:Z28" si="21">S27+S22</f>
        <v>4</v>
      </c>
      <c r="T28" s="230">
        <f t="shared" si="21"/>
        <v>0</v>
      </c>
      <c r="U28" s="230">
        <f t="shared" si="21"/>
        <v>0</v>
      </c>
      <c r="V28" s="230">
        <f t="shared" si="21"/>
        <v>1.5</v>
      </c>
      <c r="W28" s="230">
        <f t="shared" si="21"/>
        <v>0</v>
      </c>
      <c r="X28" s="230">
        <f t="shared" si="21"/>
        <v>0</v>
      </c>
      <c r="Y28" s="230">
        <f t="shared" si="21"/>
        <v>0</v>
      </c>
      <c r="Z28" s="230">
        <f t="shared" si="21"/>
        <v>0</v>
      </c>
      <c r="AA28" s="409"/>
      <c r="AB28" s="410"/>
      <c r="AC28" s="410"/>
      <c r="AD28" s="410"/>
      <c r="AE28" s="411"/>
      <c r="AF28" s="278"/>
    </row>
    <row r="29" spans="1:32" s="174" customFormat="1" ht="42" customHeight="1" x14ac:dyDescent="0.2">
      <c r="A29" s="159" t="s">
        <v>9</v>
      </c>
      <c r="B29" s="152" t="s">
        <v>11</v>
      </c>
      <c r="C29" s="307" t="s">
        <v>156</v>
      </c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9"/>
      <c r="AA29" s="179" t="s">
        <v>161</v>
      </c>
      <c r="AB29" s="193" t="s">
        <v>209</v>
      </c>
      <c r="AC29" s="163" t="s">
        <v>202</v>
      </c>
      <c r="AD29" s="194">
        <v>60</v>
      </c>
      <c r="AE29" s="163">
        <v>60</v>
      </c>
      <c r="AF29" s="275"/>
    </row>
    <row r="30" spans="1:32" s="174" customFormat="1" ht="53.25" customHeight="1" x14ac:dyDescent="0.2">
      <c r="A30" s="153" t="s">
        <v>9</v>
      </c>
      <c r="B30" s="152" t="s">
        <v>11</v>
      </c>
      <c r="C30" s="181" t="s">
        <v>9</v>
      </c>
      <c r="D30" s="393" t="s">
        <v>153</v>
      </c>
      <c r="E30" s="394"/>
      <c r="F30" s="395"/>
      <c r="G30" s="162" t="s">
        <v>199</v>
      </c>
      <c r="H30" s="182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4" t="s">
        <v>161</v>
      </c>
      <c r="AB30" s="231" t="s">
        <v>210</v>
      </c>
      <c r="AC30" s="232" t="s">
        <v>149</v>
      </c>
      <c r="AD30" s="233">
        <v>1</v>
      </c>
      <c r="AE30" s="167">
        <v>1</v>
      </c>
      <c r="AF30" s="279"/>
    </row>
    <row r="31" spans="1:32" s="174" customFormat="1" ht="28.5" customHeight="1" x14ac:dyDescent="0.2">
      <c r="A31" s="338" t="s">
        <v>9</v>
      </c>
      <c r="B31" s="383" t="s">
        <v>11</v>
      </c>
      <c r="C31" s="363" t="s">
        <v>9</v>
      </c>
      <c r="D31" s="345" t="s">
        <v>9</v>
      </c>
      <c r="E31" s="310" t="s">
        <v>166</v>
      </c>
      <c r="F31" s="311"/>
      <c r="G31" s="161" t="s">
        <v>196</v>
      </c>
      <c r="H31" s="326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7"/>
      <c r="AB31" s="327"/>
      <c r="AC31" s="327"/>
      <c r="AD31" s="327"/>
      <c r="AE31" s="327"/>
      <c r="AF31" s="328"/>
    </row>
    <row r="32" spans="1:32" s="174" customFormat="1" ht="31.5" customHeight="1" x14ac:dyDescent="0.2">
      <c r="A32" s="338"/>
      <c r="B32" s="383"/>
      <c r="C32" s="363"/>
      <c r="D32" s="346"/>
      <c r="E32" s="354" t="s">
        <v>9</v>
      </c>
      <c r="F32" s="351" t="s">
        <v>171</v>
      </c>
      <c r="G32" s="320"/>
      <c r="H32" s="320" t="s">
        <v>13</v>
      </c>
      <c r="I32" s="323">
        <v>86.4</v>
      </c>
      <c r="J32" s="317">
        <v>86.4</v>
      </c>
      <c r="K32" s="320"/>
      <c r="L32" s="320"/>
      <c r="M32" s="320"/>
      <c r="N32" s="320"/>
      <c r="O32" s="320"/>
      <c r="P32" s="320"/>
      <c r="Q32" s="320"/>
      <c r="R32" s="323">
        <v>90.295000000000002</v>
      </c>
      <c r="S32" s="317">
        <v>90.295000000000002</v>
      </c>
      <c r="T32" s="320"/>
      <c r="U32" s="320"/>
      <c r="V32" s="320"/>
      <c r="W32" s="320"/>
      <c r="X32" s="320"/>
      <c r="Y32" s="320"/>
      <c r="Z32" s="320"/>
      <c r="AA32" s="329" t="s">
        <v>161</v>
      </c>
      <c r="AB32" s="187" t="s">
        <v>172</v>
      </c>
      <c r="AC32" s="203" t="s">
        <v>150</v>
      </c>
      <c r="AD32" s="204">
        <v>32</v>
      </c>
      <c r="AE32" s="161">
        <v>32</v>
      </c>
      <c r="AF32" s="274"/>
    </row>
    <row r="33" spans="1:32" s="174" customFormat="1" ht="29.25" customHeight="1" x14ac:dyDescent="0.2">
      <c r="A33" s="338"/>
      <c r="B33" s="383"/>
      <c r="C33" s="363"/>
      <c r="D33" s="346"/>
      <c r="E33" s="355"/>
      <c r="F33" s="352"/>
      <c r="G33" s="321"/>
      <c r="H33" s="321"/>
      <c r="I33" s="324"/>
      <c r="J33" s="318"/>
      <c r="K33" s="321"/>
      <c r="L33" s="321"/>
      <c r="M33" s="321"/>
      <c r="N33" s="321"/>
      <c r="O33" s="321"/>
      <c r="P33" s="321"/>
      <c r="Q33" s="321"/>
      <c r="R33" s="324"/>
      <c r="S33" s="318"/>
      <c r="T33" s="321"/>
      <c r="U33" s="321"/>
      <c r="V33" s="321"/>
      <c r="W33" s="321"/>
      <c r="X33" s="321"/>
      <c r="Y33" s="321"/>
      <c r="Z33" s="321"/>
      <c r="AA33" s="330"/>
      <c r="AB33" s="237" t="s">
        <v>173</v>
      </c>
      <c r="AC33" s="238" t="s">
        <v>174</v>
      </c>
      <c r="AD33" s="204">
        <v>245</v>
      </c>
      <c r="AE33" s="161">
        <v>270</v>
      </c>
      <c r="AF33" s="280" t="s">
        <v>229</v>
      </c>
    </row>
    <row r="34" spans="1:32" s="174" customFormat="1" ht="30" customHeight="1" x14ac:dyDescent="0.2">
      <c r="A34" s="338"/>
      <c r="B34" s="383"/>
      <c r="C34" s="363"/>
      <c r="D34" s="346"/>
      <c r="E34" s="355"/>
      <c r="F34" s="352"/>
      <c r="G34" s="321"/>
      <c r="H34" s="321"/>
      <c r="I34" s="324"/>
      <c r="J34" s="318"/>
      <c r="K34" s="321"/>
      <c r="L34" s="321"/>
      <c r="M34" s="321"/>
      <c r="N34" s="321"/>
      <c r="O34" s="321"/>
      <c r="P34" s="321"/>
      <c r="Q34" s="321"/>
      <c r="R34" s="324"/>
      <c r="S34" s="318"/>
      <c r="T34" s="321"/>
      <c r="U34" s="321"/>
      <c r="V34" s="321"/>
      <c r="W34" s="321"/>
      <c r="X34" s="321"/>
      <c r="Y34" s="321"/>
      <c r="Z34" s="321"/>
      <c r="AA34" s="330"/>
      <c r="AB34" s="237" t="s">
        <v>189</v>
      </c>
      <c r="AC34" s="238" t="s">
        <v>150</v>
      </c>
      <c r="AD34" s="204">
        <v>3.97</v>
      </c>
      <c r="AE34" s="161">
        <v>3.97</v>
      </c>
      <c r="AF34" s="280"/>
    </row>
    <row r="35" spans="1:32" s="174" customFormat="1" ht="32.450000000000003" customHeight="1" x14ac:dyDescent="0.2">
      <c r="A35" s="338"/>
      <c r="B35" s="383"/>
      <c r="C35" s="363"/>
      <c r="D35" s="347"/>
      <c r="E35" s="356"/>
      <c r="F35" s="353"/>
      <c r="G35" s="322"/>
      <c r="H35" s="322"/>
      <c r="I35" s="325"/>
      <c r="J35" s="319"/>
      <c r="K35" s="322"/>
      <c r="L35" s="322"/>
      <c r="M35" s="322"/>
      <c r="N35" s="322"/>
      <c r="O35" s="322"/>
      <c r="P35" s="322"/>
      <c r="Q35" s="322"/>
      <c r="R35" s="325"/>
      <c r="S35" s="319"/>
      <c r="T35" s="322"/>
      <c r="U35" s="322"/>
      <c r="V35" s="322"/>
      <c r="W35" s="322"/>
      <c r="X35" s="322"/>
      <c r="Y35" s="322"/>
      <c r="Z35" s="322"/>
      <c r="AA35" s="331"/>
      <c r="AB35" s="174" t="s">
        <v>176</v>
      </c>
      <c r="AC35" s="203" t="s">
        <v>175</v>
      </c>
      <c r="AD35" s="206">
        <v>1</v>
      </c>
      <c r="AE35" s="164">
        <v>2</v>
      </c>
      <c r="AF35" s="274"/>
    </row>
    <row r="36" spans="1:32" s="174" customFormat="1" ht="15" customHeight="1" x14ac:dyDescent="0.2">
      <c r="A36" s="338"/>
      <c r="B36" s="383"/>
      <c r="C36" s="363"/>
      <c r="D36" s="348" t="s">
        <v>14</v>
      </c>
      <c r="E36" s="349"/>
      <c r="F36" s="349"/>
      <c r="G36" s="349"/>
      <c r="H36" s="350"/>
      <c r="I36" s="207">
        <f>I32+I33+I35+I34</f>
        <v>86.4</v>
      </c>
      <c r="J36" s="207">
        <f>J32+J33+J35+J34</f>
        <v>86.4</v>
      </c>
      <c r="K36" s="239">
        <f t="shared" ref="K36:Q36" si="22">K32+K33+K35</f>
        <v>0</v>
      </c>
      <c r="L36" s="239">
        <f t="shared" si="22"/>
        <v>0</v>
      </c>
      <c r="M36" s="239">
        <f t="shared" si="22"/>
        <v>0</v>
      </c>
      <c r="N36" s="239">
        <f t="shared" si="22"/>
        <v>0</v>
      </c>
      <c r="O36" s="239">
        <f t="shared" si="22"/>
        <v>0</v>
      </c>
      <c r="P36" s="239">
        <f t="shared" si="22"/>
        <v>0</v>
      </c>
      <c r="Q36" s="239">
        <f t="shared" si="22"/>
        <v>0</v>
      </c>
      <c r="R36" s="207">
        <f>R32+R33+R35+R34</f>
        <v>90.295000000000002</v>
      </c>
      <c r="S36" s="207">
        <f>S32+S33+S35+S34</f>
        <v>90.295000000000002</v>
      </c>
      <c r="T36" s="239">
        <f t="shared" ref="T36:Z36" si="23">T32+T33+T35</f>
        <v>0</v>
      </c>
      <c r="U36" s="239">
        <f t="shared" si="23"/>
        <v>0</v>
      </c>
      <c r="V36" s="239">
        <f t="shared" si="23"/>
        <v>0</v>
      </c>
      <c r="W36" s="239">
        <f t="shared" si="23"/>
        <v>0</v>
      </c>
      <c r="X36" s="239">
        <f t="shared" si="23"/>
        <v>0</v>
      </c>
      <c r="Y36" s="239">
        <f t="shared" si="23"/>
        <v>0</v>
      </c>
      <c r="Z36" s="239">
        <f t="shared" si="23"/>
        <v>0</v>
      </c>
      <c r="AA36" s="289"/>
      <c r="AB36" s="290"/>
      <c r="AC36" s="290"/>
      <c r="AD36" s="290"/>
      <c r="AE36" s="290"/>
      <c r="AF36" s="291"/>
    </row>
    <row r="37" spans="1:32" s="174" customFormat="1" ht="15" customHeight="1" x14ac:dyDescent="0.2">
      <c r="A37" s="177" t="s">
        <v>9</v>
      </c>
      <c r="B37" s="152" t="s">
        <v>11</v>
      </c>
      <c r="C37" s="181" t="s">
        <v>9</v>
      </c>
      <c r="D37" s="357" t="s">
        <v>15</v>
      </c>
      <c r="E37" s="358"/>
      <c r="F37" s="358"/>
      <c r="G37" s="358"/>
      <c r="H37" s="359"/>
      <c r="I37" s="191">
        <f>I36</f>
        <v>86.4</v>
      </c>
      <c r="J37" s="191">
        <f t="shared" ref="J37:Q38" si="24">J36</f>
        <v>86.4</v>
      </c>
      <c r="K37" s="191">
        <f t="shared" si="24"/>
        <v>0</v>
      </c>
      <c r="L37" s="191">
        <f t="shared" si="24"/>
        <v>0</v>
      </c>
      <c r="M37" s="191">
        <f t="shared" si="24"/>
        <v>0</v>
      </c>
      <c r="N37" s="191">
        <f t="shared" si="24"/>
        <v>0</v>
      </c>
      <c r="O37" s="191">
        <f t="shared" si="24"/>
        <v>0</v>
      </c>
      <c r="P37" s="191">
        <f t="shared" si="24"/>
        <v>0</v>
      </c>
      <c r="Q37" s="191">
        <f t="shared" si="24"/>
        <v>0</v>
      </c>
      <c r="R37" s="191">
        <f>R36</f>
        <v>90.295000000000002</v>
      </c>
      <c r="S37" s="191">
        <f t="shared" ref="S37:Z37" si="25">S36</f>
        <v>90.295000000000002</v>
      </c>
      <c r="T37" s="191">
        <f t="shared" si="25"/>
        <v>0</v>
      </c>
      <c r="U37" s="191">
        <f t="shared" si="25"/>
        <v>0</v>
      </c>
      <c r="V37" s="191">
        <f t="shared" si="25"/>
        <v>0</v>
      </c>
      <c r="W37" s="191">
        <f t="shared" si="25"/>
        <v>0</v>
      </c>
      <c r="X37" s="191">
        <f t="shared" si="25"/>
        <v>0</v>
      </c>
      <c r="Y37" s="191">
        <f t="shared" si="25"/>
        <v>0</v>
      </c>
      <c r="Z37" s="191">
        <f t="shared" si="25"/>
        <v>0</v>
      </c>
      <c r="AA37" s="292"/>
      <c r="AB37" s="293"/>
      <c r="AC37" s="293"/>
      <c r="AD37" s="293"/>
      <c r="AE37" s="293"/>
      <c r="AF37" s="294"/>
    </row>
    <row r="38" spans="1:32" ht="13.5" customHeight="1" x14ac:dyDescent="0.2">
      <c r="A38" s="159" t="s">
        <v>9</v>
      </c>
      <c r="B38" s="152" t="s">
        <v>11</v>
      </c>
      <c r="C38" s="360" t="s">
        <v>17</v>
      </c>
      <c r="D38" s="361"/>
      <c r="E38" s="361"/>
      <c r="F38" s="361"/>
      <c r="G38" s="361"/>
      <c r="H38" s="362"/>
      <c r="I38" s="192">
        <f>I37</f>
        <v>86.4</v>
      </c>
      <c r="J38" s="192">
        <f t="shared" si="24"/>
        <v>86.4</v>
      </c>
      <c r="K38" s="192">
        <f t="shared" si="24"/>
        <v>0</v>
      </c>
      <c r="L38" s="192">
        <f t="shared" si="24"/>
        <v>0</v>
      </c>
      <c r="M38" s="192">
        <f t="shared" si="24"/>
        <v>0</v>
      </c>
      <c r="N38" s="192">
        <f t="shared" si="24"/>
        <v>0</v>
      </c>
      <c r="O38" s="192">
        <f t="shared" si="24"/>
        <v>0</v>
      </c>
      <c r="P38" s="192">
        <f t="shared" si="24"/>
        <v>0</v>
      </c>
      <c r="Q38" s="192">
        <f t="shared" si="24"/>
        <v>0</v>
      </c>
      <c r="R38" s="192">
        <f>R37</f>
        <v>90.295000000000002</v>
      </c>
      <c r="S38" s="192">
        <f t="shared" ref="S38:Z38" si="26">S37</f>
        <v>90.295000000000002</v>
      </c>
      <c r="T38" s="192">
        <f t="shared" si="26"/>
        <v>0</v>
      </c>
      <c r="U38" s="192">
        <f t="shared" si="26"/>
        <v>0</v>
      </c>
      <c r="V38" s="192">
        <f t="shared" si="26"/>
        <v>0</v>
      </c>
      <c r="W38" s="192">
        <f t="shared" si="26"/>
        <v>0</v>
      </c>
      <c r="X38" s="192">
        <f t="shared" si="26"/>
        <v>0</v>
      </c>
      <c r="Y38" s="192">
        <f t="shared" si="26"/>
        <v>0</v>
      </c>
      <c r="Z38" s="192">
        <f t="shared" si="26"/>
        <v>0</v>
      </c>
      <c r="AA38" s="295"/>
      <c r="AB38" s="296"/>
      <c r="AC38" s="296"/>
      <c r="AD38" s="296"/>
      <c r="AE38" s="296"/>
      <c r="AF38" s="297"/>
    </row>
    <row r="39" spans="1:32" ht="31.9" customHeight="1" x14ac:dyDescent="0.2">
      <c r="A39" s="159" t="s">
        <v>9</v>
      </c>
      <c r="B39" s="152" t="s">
        <v>22</v>
      </c>
      <c r="C39" s="307" t="s">
        <v>158</v>
      </c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9"/>
      <c r="AA39" s="179" t="s">
        <v>161</v>
      </c>
      <c r="AB39" s="180" t="s">
        <v>211</v>
      </c>
      <c r="AC39" s="163" t="s">
        <v>149</v>
      </c>
      <c r="AD39" s="194">
        <v>6</v>
      </c>
      <c r="AE39" s="163">
        <v>6</v>
      </c>
      <c r="AF39" s="272"/>
    </row>
    <row r="40" spans="1:32" ht="33" customHeight="1" x14ac:dyDescent="0.2">
      <c r="A40" s="153" t="s">
        <v>9</v>
      </c>
      <c r="B40" s="152" t="s">
        <v>22</v>
      </c>
      <c r="C40" s="181" t="s">
        <v>9</v>
      </c>
      <c r="D40" s="396" t="s">
        <v>159</v>
      </c>
      <c r="E40" s="397"/>
      <c r="F40" s="398"/>
      <c r="G40" s="162" t="s">
        <v>199</v>
      </c>
      <c r="H40" s="304"/>
      <c r="I40" s="305"/>
      <c r="J40" s="305"/>
      <c r="K40" s="305"/>
      <c r="L40" s="305"/>
      <c r="M40" s="305"/>
      <c r="N40" s="305"/>
      <c r="O40" s="305"/>
      <c r="P40" s="305"/>
      <c r="Q40" s="305"/>
      <c r="R40" s="305"/>
      <c r="S40" s="305"/>
      <c r="T40" s="305"/>
      <c r="U40" s="305"/>
      <c r="V40" s="305"/>
      <c r="W40" s="305"/>
      <c r="X40" s="305"/>
      <c r="Y40" s="305"/>
      <c r="Z40" s="306"/>
      <c r="AA40" s="184" t="s">
        <v>161</v>
      </c>
      <c r="AB40" s="185" t="s">
        <v>212</v>
      </c>
      <c r="AC40" s="162" t="s">
        <v>149</v>
      </c>
      <c r="AD40" s="212">
        <v>6</v>
      </c>
      <c r="AE40" s="162">
        <v>6</v>
      </c>
      <c r="AF40" s="273"/>
    </row>
    <row r="41" spans="1:32" ht="30.75" customHeight="1" x14ac:dyDescent="0.2">
      <c r="A41" s="335" t="s">
        <v>9</v>
      </c>
      <c r="B41" s="342" t="s">
        <v>22</v>
      </c>
      <c r="C41" s="312" t="s">
        <v>9</v>
      </c>
      <c r="D41" s="345" t="s">
        <v>9</v>
      </c>
      <c r="E41" s="310" t="s">
        <v>181</v>
      </c>
      <c r="F41" s="311"/>
      <c r="G41" s="161" t="s">
        <v>196</v>
      </c>
      <c r="H41" s="301"/>
      <c r="I41" s="302"/>
      <c r="J41" s="302"/>
      <c r="K41" s="302"/>
      <c r="L41" s="302"/>
      <c r="M41" s="302"/>
      <c r="N41" s="302"/>
      <c r="O41" s="302"/>
      <c r="P41" s="302"/>
      <c r="Q41" s="302"/>
      <c r="R41" s="302"/>
      <c r="S41" s="302"/>
      <c r="T41" s="302"/>
      <c r="U41" s="302"/>
      <c r="V41" s="302"/>
      <c r="W41" s="302"/>
      <c r="X41" s="302"/>
      <c r="Y41" s="302"/>
      <c r="Z41" s="302"/>
      <c r="AA41" s="302"/>
      <c r="AB41" s="302"/>
      <c r="AC41" s="302"/>
      <c r="AD41" s="302"/>
      <c r="AE41" s="302"/>
      <c r="AF41" s="303"/>
    </row>
    <row r="42" spans="1:32" ht="35.25" customHeight="1" x14ac:dyDescent="0.2">
      <c r="A42" s="336"/>
      <c r="B42" s="343"/>
      <c r="C42" s="313"/>
      <c r="D42" s="346"/>
      <c r="E42" s="199" t="s">
        <v>9</v>
      </c>
      <c r="F42" s="187" t="s">
        <v>182</v>
      </c>
      <c r="G42" s="200"/>
      <c r="H42" s="161" t="s">
        <v>13</v>
      </c>
      <c r="I42" s="201">
        <v>8.06</v>
      </c>
      <c r="J42" s="202">
        <v>4</v>
      </c>
      <c r="K42" s="202"/>
      <c r="L42" s="202">
        <v>4.0599999999999996</v>
      </c>
      <c r="M42" s="202"/>
      <c r="N42" s="202"/>
      <c r="O42" s="202"/>
      <c r="P42" s="202"/>
      <c r="Q42" s="161"/>
      <c r="R42" s="201">
        <v>8.0440000000000005</v>
      </c>
      <c r="S42" s="202">
        <v>3.984</v>
      </c>
      <c r="T42" s="202"/>
      <c r="U42" s="202">
        <v>4.0599999999999996</v>
      </c>
      <c r="V42" s="202"/>
      <c r="W42" s="202"/>
      <c r="X42" s="202"/>
      <c r="Y42" s="202"/>
      <c r="Z42" s="161"/>
      <c r="AA42" s="189" t="s">
        <v>161</v>
      </c>
      <c r="AB42" s="240" t="s">
        <v>183</v>
      </c>
      <c r="AC42" s="203" t="s">
        <v>147</v>
      </c>
      <c r="AD42" s="204">
        <v>6</v>
      </c>
      <c r="AE42" s="161">
        <v>6</v>
      </c>
      <c r="AF42" s="281"/>
    </row>
    <row r="43" spans="1:32" hidden="1" x14ac:dyDescent="0.2">
      <c r="A43" s="336"/>
      <c r="B43" s="343"/>
      <c r="C43" s="313"/>
      <c r="D43" s="346"/>
      <c r="E43" s="186" t="s">
        <v>10</v>
      </c>
      <c r="F43" s="187"/>
      <c r="G43" s="187"/>
      <c r="H43" s="161"/>
      <c r="I43" s="201"/>
      <c r="J43" s="236"/>
      <c r="K43" s="236"/>
      <c r="L43" s="236"/>
      <c r="M43" s="236"/>
      <c r="N43" s="236"/>
      <c r="O43" s="236"/>
      <c r="P43" s="236"/>
      <c r="Q43" s="235"/>
      <c r="R43" s="201"/>
      <c r="S43" s="236"/>
      <c r="T43" s="236"/>
      <c r="U43" s="236"/>
      <c r="V43" s="236"/>
      <c r="W43" s="236"/>
      <c r="X43" s="236"/>
      <c r="Y43" s="236"/>
      <c r="Z43" s="235"/>
      <c r="AA43" s="189"/>
      <c r="AB43" s="240"/>
      <c r="AC43" s="203"/>
      <c r="AD43" s="204"/>
      <c r="AE43" s="161"/>
      <c r="AF43" s="281"/>
    </row>
    <row r="44" spans="1:32" ht="12.75" hidden="1" customHeight="1" x14ac:dyDescent="0.2">
      <c r="A44" s="336"/>
      <c r="B44" s="343"/>
      <c r="C44" s="313"/>
      <c r="D44" s="347"/>
      <c r="E44" s="234"/>
      <c r="F44" s="241"/>
      <c r="G44" s="241"/>
      <c r="H44" s="235"/>
      <c r="I44" s="201"/>
      <c r="J44" s="236"/>
      <c r="K44" s="236"/>
      <c r="L44" s="236"/>
      <c r="M44" s="236"/>
      <c r="N44" s="236"/>
      <c r="O44" s="236"/>
      <c r="P44" s="236"/>
      <c r="Q44" s="235"/>
      <c r="R44" s="201"/>
      <c r="S44" s="236"/>
      <c r="T44" s="236"/>
      <c r="U44" s="236"/>
      <c r="V44" s="236"/>
      <c r="W44" s="236"/>
      <c r="X44" s="236"/>
      <c r="Y44" s="236"/>
      <c r="Z44" s="235"/>
      <c r="AA44" s="189"/>
      <c r="AB44" s="187"/>
      <c r="AC44" s="203"/>
      <c r="AD44" s="204"/>
      <c r="AE44" s="161"/>
      <c r="AF44" s="274"/>
    </row>
    <row r="45" spans="1:32" ht="12.75" customHeight="1" x14ac:dyDescent="0.2">
      <c r="A45" s="337"/>
      <c r="B45" s="344"/>
      <c r="C45" s="314"/>
      <c r="D45" s="348" t="s">
        <v>14</v>
      </c>
      <c r="E45" s="349"/>
      <c r="F45" s="349"/>
      <c r="G45" s="349"/>
      <c r="H45" s="350"/>
      <c r="I45" s="207">
        <f>I44+I42+I43</f>
        <v>8.06</v>
      </c>
      <c r="J45" s="207">
        <f>J44+J42+J43</f>
        <v>4</v>
      </c>
      <c r="K45" s="207">
        <f>K44+K42+K43</f>
        <v>0</v>
      </c>
      <c r="L45" s="207">
        <f>L44+L42+L43</f>
        <v>4.0599999999999996</v>
      </c>
      <c r="M45" s="207">
        <f>M44+M42</f>
        <v>0</v>
      </c>
      <c r="N45" s="207">
        <f>N44+N42</f>
        <v>0</v>
      </c>
      <c r="O45" s="207">
        <f>O44+O42</f>
        <v>0</v>
      </c>
      <c r="P45" s="207">
        <f>P44+P42</f>
        <v>0</v>
      </c>
      <c r="Q45" s="207">
        <f>Q44+Q42</f>
        <v>0</v>
      </c>
      <c r="R45" s="207">
        <f>R44+R42+R43</f>
        <v>8.0440000000000005</v>
      </c>
      <c r="S45" s="207">
        <f>S44+S42+S43</f>
        <v>3.984</v>
      </c>
      <c r="T45" s="207">
        <f>T44+T42+T43</f>
        <v>0</v>
      </c>
      <c r="U45" s="207">
        <f>U44+U42+U43</f>
        <v>4.0599999999999996</v>
      </c>
      <c r="V45" s="207">
        <f>V44+V42</f>
        <v>0</v>
      </c>
      <c r="W45" s="207">
        <f>W44+W42</f>
        <v>0</v>
      </c>
      <c r="X45" s="207">
        <f>X44+X42</f>
        <v>0</v>
      </c>
      <c r="Y45" s="207">
        <f>Y44+Y42</f>
        <v>0</v>
      </c>
      <c r="Z45" s="207">
        <f>Z44+Z42</f>
        <v>0</v>
      </c>
      <c r="AA45" s="289"/>
      <c r="AB45" s="290"/>
      <c r="AC45" s="290"/>
      <c r="AD45" s="290"/>
      <c r="AE45" s="290"/>
      <c r="AF45" s="291"/>
    </row>
    <row r="46" spans="1:32" ht="12.75" customHeight="1" x14ac:dyDescent="0.2">
      <c r="A46" s="159" t="s">
        <v>9</v>
      </c>
      <c r="B46" s="152" t="s">
        <v>22</v>
      </c>
      <c r="C46" s="181" t="s">
        <v>9</v>
      </c>
      <c r="D46" s="357" t="s">
        <v>15</v>
      </c>
      <c r="E46" s="358"/>
      <c r="F46" s="358"/>
      <c r="G46" s="358"/>
      <c r="H46" s="359"/>
      <c r="I46" s="191">
        <f>I45</f>
        <v>8.06</v>
      </c>
      <c r="J46" s="191">
        <f>J45</f>
        <v>4</v>
      </c>
      <c r="K46" s="191">
        <f t="shared" ref="K46:Q46" si="27">K61+K45</f>
        <v>0</v>
      </c>
      <c r="L46" s="191">
        <f t="shared" si="27"/>
        <v>4.0599999999999996</v>
      </c>
      <c r="M46" s="191">
        <f t="shared" si="27"/>
        <v>0</v>
      </c>
      <c r="N46" s="191">
        <f t="shared" si="27"/>
        <v>0</v>
      </c>
      <c r="O46" s="191">
        <f t="shared" si="27"/>
        <v>0</v>
      </c>
      <c r="P46" s="191">
        <f t="shared" si="27"/>
        <v>0</v>
      </c>
      <c r="Q46" s="191">
        <f t="shared" si="27"/>
        <v>0</v>
      </c>
      <c r="R46" s="191">
        <f>R45</f>
        <v>8.0440000000000005</v>
      </c>
      <c r="S46" s="191">
        <f>S45</f>
        <v>3.984</v>
      </c>
      <c r="T46" s="191">
        <f t="shared" ref="T46:Z46" si="28">T61+T45</f>
        <v>0</v>
      </c>
      <c r="U46" s="191">
        <f t="shared" si="28"/>
        <v>4.0599999999999996</v>
      </c>
      <c r="V46" s="191">
        <f t="shared" si="28"/>
        <v>0</v>
      </c>
      <c r="W46" s="191">
        <f t="shared" si="28"/>
        <v>0</v>
      </c>
      <c r="X46" s="191">
        <f t="shared" si="28"/>
        <v>0</v>
      </c>
      <c r="Y46" s="191">
        <f t="shared" si="28"/>
        <v>0</v>
      </c>
      <c r="Z46" s="191">
        <f t="shared" si="28"/>
        <v>0</v>
      </c>
      <c r="AA46" s="292"/>
      <c r="AB46" s="293"/>
      <c r="AC46" s="293"/>
      <c r="AD46" s="293"/>
      <c r="AE46" s="293"/>
      <c r="AF46" s="294"/>
    </row>
    <row r="47" spans="1:32" ht="12.75" customHeight="1" x14ac:dyDescent="0.2">
      <c r="A47" s="159" t="s">
        <v>9</v>
      </c>
      <c r="B47" s="152" t="s">
        <v>22</v>
      </c>
      <c r="C47" s="360" t="s">
        <v>17</v>
      </c>
      <c r="D47" s="361"/>
      <c r="E47" s="361"/>
      <c r="F47" s="361"/>
      <c r="G47" s="361"/>
      <c r="H47" s="362"/>
      <c r="I47" s="192">
        <f>I46</f>
        <v>8.06</v>
      </c>
      <c r="J47" s="192">
        <f>J46</f>
        <v>4</v>
      </c>
      <c r="K47" s="192">
        <f t="shared" ref="K47:Q47" si="29">K46</f>
        <v>0</v>
      </c>
      <c r="L47" s="192">
        <f t="shared" si="29"/>
        <v>4.0599999999999996</v>
      </c>
      <c r="M47" s="192">
        <f t="shared" si="29"/>
        <v>0</v>
      </c>
      <c r="N47" s="192">
        <f t="shared" si="29"/>
        <v>0</v>
      </c>
      <c r="O47" s="192">
        <f t="shared" si="29"/>
        <v>0</v>
      </c>
      <c r="P47" s="192">
        <f t="shared" si="29"/>
        <v>0</v>
      </c>
      <c r="Q47" s="192">
        <f t="shared" si="29"/>
        <v>0</v>
      </c>
      <c r="R47" s="192">
        <f>R46</f>
        <v>8.0440000000000005</v>
      </c>
      <c r="S47" s="192">
        <f>S46</f>
        <v>3.984</v>
      </c>
      <c r="T47" s="192">
        <f t="shared" ref="T47:Z47" si="30">T46</f>
        <v>0</v>
      </c>
      <c r="U47" s="192">
        <f t="shared" si="30"/>
        <v>4.0599999999999996</v>
      </c>
      <c r="V47" s="192">
        <f t="shared" si="30"/>
        <v>0</v>
      </c>
      <c r="W47" s="192">
        <f t="shared" si="30"/>
        <v>0</v>
      </c>
      <c r="X47" s="192">
        <f t="shared" si="30"/>
        <v>0</v>
      </c>
      <c r="Y47" s="192">
        <f t="shared" si="30"/>
        <v>0</v>
      </c>
      <c r="Z47" s="192">
        <f t="shared" si="30"/>
        <v>0</v>
      </c>
      <c r="AA47" s="295"/>
      <c r="AB47" s="296"/>
      <c r="AC47" s="296"/>
      <c r="AD47" s="296"/>
      <c r="AE47" s="296"/>
      <c r="AF47" s="297"/>
    </row>
    <row r="48" spans="1:32" s="174" customFormat="1" ht="24.6" customHeight="1" x14ac:dyDescent="0.2">
      <c r="A48" s="159" t="s">
        <v>9</v>
      </c>
      <c r="B48" s="152" t="s">
        <v>24</v>
      </c>
      <c r="C48" s="307" t="s">
        <v>157</v>
      </c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9"/>
      <c r="AA48" s="179" t="s">
        <v>161</v>
      </c>
      <c r="AB48" s="179" t="s">
        <v>213</v>
      </c>
      <c r="AC48" s="163" t="s">
        <v>202</v>
      </c>
      <c r="AD48" s="163">
        <v>20</v>
      </c>
      <c r="AE48" s="163">
        <v>20</v>
      </c>
      <c r="AF48" s="282"/>
    </row>
    <row r="49" spans="1:32" s="174" customFormat="1" ht="31.15" customHeight="1" x14ac:dyDescent="0.2">
      <c r="A49" s="159" t="s">
        <v>9</v>
      </c>
      <c r="B49" s="152" t="s">
        <v>24</v>
      </c>
      <c r="C49" s="181" t="s">
        <v>9</v>
      </c>
      <c r="D49" s="396" t="s">
        <v>177</v>
      </c>
      <c r="E49" s="397"/>
      <c r="F49" s="398"/>
      <c r="G49" s="162" t="s">
        <v>199</v>
      </c>
      <c r="H49" s="182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4" t="s">
        <v>161</v>
      </c>
      <c r="AB49" s="231" t="s">
        <v>214</v>
      </c>
      <c r="AC49" s="242" t="s">
        <v>149</v>
      </c>
      <c r="AD49" s="243">
        <v>1</v>
      </c>
      <c r="AE49" s="166">
        <v>1</v>
      </c>
      <c r="AF49" s="279"/>
    </row>
    <row r="50" spans="1:32" s="174" customFormat="1" ht="27.75" customHeight="1" x14ac:dyDescent="0.2">
      <c r="A50" s="335" t="s">
        <v>9</v>
      </c>
      <c r="B50" s="342" t="s">
        <v>24</v>
      </c>
      <c r="C50" s="312" t="s">
        <v>9</v>
      </c>
      <c r="D50" s="345" t="s">
        <v>9</v>
      </c>
      <c r="E50" s="310" t="s">
        <v>178</v>
      </c>
      <c r="F50" s="311"/>
      <c r="G50" s="161" t="s">
        <v>196</v>
      </c>
      <c r="H50" s="326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  <c r="T50" s="327"/>
      <c r="U50" s="327"/>
      <c r="V50" s="327"/>
      <c r="W50" s="327"/>
      <c r="X50" s="327"/>
      <c r="Y50" s="327"/>
      <c r="Z50" s="327"/>
      <c r="AA50" s="327"/>
      <c r="AB50" s="327"/>
      <c r="AC50" s="327"/>
      <c r="AD50" s="327"/>
      <c r="AE50" s="327"/>
      <c r="AF50" s="328"/>
    </row>
    <row r="51" spans="1:32" s="174" customFormat="1" ht="32.25" customHeight="1" x14ac:dyDescent="0.2">
      <c r="A51" s="336"/>
      <c r="B51" s="343"/>
      <c r="C51" s="313"/>
      <c r="D51" s="347"/>
      <c r="E51" s="199" t="s">
        <v>9</v>
      </c>
      <c r="F51" s="187" t="s">
        <v>179</v>
      </c>
      <c r="G51" s="200"/>
      <c r="H51" s="161" t="s">
        <v>13</v>
      </c>
      <c r="I51" s="244">
        <v>19.774999999999999</v>
      </c>
      <c r="J51" s="202">
        <v>19.774999999999999</v>
      </c>
      <c r="K51" s="161"/>
      <c r="L51" s="161"/>
      <c r="M51" s="161"/>
      <c r="N51" s="161"/>
      <c r="O51" s="161"/>
      <c r="P51" s="161"/>
      <c r="Q51" s="161"/>
      <c r="R51" s="244">
        <v>27.030999999999999</v>
      </c>
      <c r="S51" s="202">
        <v>27.030999999999999</v>
      </c>
      <c r="T51" s="161"/>
      <c r="U51" s="161"/>
      <c r="V51" s="161"/>
      <c r="W51" s="161"/>
      <c r="X51" s="161"/>
      <c r="Y51" s="161"/>
      <c r="Z51" s="161"/>
      <c r="AA51" s="189" t="s">
        <v>161</v>
      </c>
      <c r="AB51" s="245" t="s">
        <v>151</v>
      </c>
      <c r="AC51" s="203" t="s">
        <v>147</v>
      </c>
      <c r="AD51" s="206">
        <v>3</v>
      </c>
      <c r="AE51" s="164">
        <v>3</v>
      </c>
      <c r="AF51" s="283"/>
    </row>
    <row r="52" spans="1:32" s="174" customFormat="1" ht="15.6" customHeight="1" x14ac:dyDescent="0.2">
      <c r="A52" s="337"/>
      <c r="B52" s="344"/>
      <c r="C52" s="314"/>
      <c r="D52" s="348" t="s">
        <v>14</v>
      </c>
      <c r="E52" s="349"/>
      <c r="F52" s="349"/>
      <c r="G52" s="349"/>
      <c r="H52" s="350"/>
      <c r="I52" s="207">
        <f t="shared" ref="I52:Q52" si="31">I51</f>
        <v>19.774999999999999</v>
      </c>
      <c r="J52" s="207">
        <f t="shared" si="31"/>
        <v>19.774999999999999</v>
      </c>
      <c r="K52" s="207">
        <f t="shared" si="31"/>
        <v>0</v>
      </c>
      <c r="L52" s="207">
        <f t="shared" si="31"/>
        <v>0</v>
      </c>
      <c r="M52" s="207">
        <f t="shared" si="31"/>
        <v>0</v>
      </c>
      <c r="N52" s="207">
        <f t="shared" si="31"/>
        <v>0</v>
      </c>
      <c r="O52" s="207">
        <f t="shared" si="31"/>
        <v>0</v>
      </c>
      <c r="P52" s="207">
        <f t="shared" si="31"/>
        <v>0</v>
      </c>
      <c r="Q52" s="207">
        <f t="shared" si="31"/>
        <v>0</v>
      </c>
      <c r="R52" s="207">
        <f t="shared" ref="R52:Z52" si="32">R51</f>
        <v>27.030999999999999</v>
      </c>
      <c r="S52" s="207">
        <f t="shared" si="32"/>
        <v>27.030999999999999</v>
      </c>
      <c r="T52" s="207">
        <f t="shared" si="32"/>
        <v>0</v>
      </c>
      <c r="U52" s="207">
        <f t="shared" si="32"/>
        <v>0</v>
      </c>
      <c r="V52" s="207">
        <f t="shared" si="32"/>
        <v>0</v>
      </c>
      <c r="W52" s="207">
        <f t="shared" si="32"/>
        <v>0</v>
      </c>
      <c r="X52" s="207">
        <f t="shared" si="32"/>
        <v>0</v>
      </c>
      <c r="Y52" s="207">
        <f t="shared" si="32"/>
        <v>0</v>
      </c>
      <c r="Z52" s="207">
        <f t="shared" si="32"/>
        <v>0</v>
      </c>
      <c r="AA52" s="290"/>
      <c r="AB52" s="290"/>
      <c r="AC52" s="290"/>
      <c r="AD52" s="290"/>
      <c r="AE52" s="246"/>
      <c r="AF52" s="284"/>
    </row>
    <row r="53" spans="1:32" s="174" customFormat="1" ht="31.5" customHeight="1" x14ac:dyDescent="0.2">
      <c r="A53" s="339" t="s">
        <v>9</v>
      </c>
      <c r="B53" s="154" t="s">
        <v>24</v>
      </c>
      <c r="C53" s="247" t="s">
        <v>9</v>
      </c>
      <c r="D53" s="159" t="s">
        <v>10</v>
      </c>
      <c r="E53" s="310" t="s">
        <v>180</v>
      </c>
      <c r="F53" s="311"/>
      <c r="G53" s="161" t="s">
        <v>196</v>
      </c>
      <c r="H53" s="19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85"/>
    </row>
    <row r="54" spans="1:32" s="174" customFormat="1" ht="27.75" customHeight="1" x14ac:dyDescent="0.2">
      <c r="A54" s="340"/>
      <c r="B54" s="155"/>
      <c r="C54" s="249"/>
      <c r="D54" s="160"/>
      <c r="E54" s="186" t="s">
        <v>9</v>
      </c>
      <c r="F54" s="187" t="s">
        <v>191</v>
      </c>
      <c r="G54" s="200"/>
      <c r="H54" s="161"/>
      <c r="I54" s="201"/>
      <c r="J54" s="202"/>
      <c r="K54" s="202"/>
      <c r="L54" s="202"/>
      <c r="M54" s="202"/>
      <c r="N54" s="202"/>
      <c r="O54" s="202"/>
      <c r="P54" s="202"/>
      <c r="Q54" s="202"/>
      <c r="R54" s="201"/>
      <c r="S54" s="202"/>
      <c r="T54" s="202"/>
      <c r="U54" s="202"/>
      <c r="V54" s="202"/>
      <c r="W54" s="202"/>
      <c r="X54" s="202"/>
      <c r="Y54" s="202"/>
      <c r="Z54" s="202"/>
      <c r="AA54" s="189" t="s">
        <v>161</v>
      </c>
      <c r="AB54" s="187" t="s">
        <v>190</v>
      </c>
      <c r="AC54" s="161" t="s">
        <v>147</v>
      </c>
      <c r="AD54" s="204">
        <v>40</v>
      </c>
      <c r="AE54" s="161">
        <v>248</v>
      </c>
      <c r="AF54" s="274" t="s">
        <v>226</v>
      </c>
    </row>
    <row r="55" spans="1:32" s="174" customFormat="1" ht="18" customHeight="1" x14ac:dyDescent="0.2">
      <c r="A55" s="340"/>
      <c r="B55" s="155"/>
      <c r="C55" s="249"/>
      <c r="D55" s="160"/>
      <c r="E55" s="186" t="s">
        <v>10</v>
      </c>
      <c r="F55" s="187" t="s">
        <v>192</v>
      </c>
      <c r="G55" s="200"/>
      <c r="H55" s="161"/>
      <c r="I55" s="201"/>
      <c r="J55" s="202"/>
      <c r="K55" s="202"/>
      <c r="L55" s="202"/>
      <c r="M55" s="202"/>
      <c r="N55" s="202"/>
      <c r="O55" s="202"/>
      <c r="P55" s="202"/>
      <c r="Q55" s="202"/>
      <c r="R55" s="201"/>
      <c r="S55" s="202"/>
      <c r="T55" s="202"/>
      <c r="U55" s="202"/>
      <c r="V55" s="202"/>
      <c r="W55" s="202"/>
      <c r="X55" s="202"/>
      <c r="Y55" s="202"/>
      <c r="Z55" s="202"/>
      <c r="AA55" s="189" t="s">
        <v>161</v>
      </c>
      <c r="AB55" s="187" t="s">
        <v>188</v>
      </c>
      <c r="AC55" s="161" t="s">
        <v>147</v>
      </c>
      <c r="AD55" s="204">
        <v>40</v>
      </c>
      <c r="AE55" s="161">
        <v>39</v>
      </c>
      <c r="AF55" s="274"/>
    </row>
    <row r="56" spans="1:32" s="174" customFormat="1" ht="43.15" customHeight="1" x14ac:dyDescent="0.2">
      <c r="A56" s="340"/>
      <c r="B56" s="155"/>
      <c r="C56" s="249"/>
      <c r="D56" s="160"/>
      <c r="E56" s="186" t="s">
        <v>11</v>
      </c>
      <c r="F56" s="187" t="s">
        <v>193</v>
      </c>
      <c r="G56" s="200"/>
      <c r="H56" s="161"/>
      <c r="I56" s="201"/>
      <c r="J56" s="202"/>
      <c r="K56" s="202"/>
      <c r="L56" s="202"/>
      <c r="M56" s="202"/>
      <c r="N56" s="202"/>
      <c r="O56" s="202"/>
      <c r="P56" s="202"/>
      <c r="Q56" s="202"/>
      <c r="R56" s="201"/>
      <c r="S56" s="202"/>
      <c r="T56" s="202"/>
      <c r="U56" s="202"/>
      <c r="V56" s="202"/>
      <c r="W56" s="202"/>
      <c r="X56" s="202"/>
      <c r="Y56" s="202"/>
      <c r="Z56" s="202"/>
      <c r="AA56" s="189" t="s">
        <v>161</v>
      </c>
      <c r="AB56" s="187" t="s">
        <v>190</v>
      </c>
      <c r="AC56" s="161" t="s">
        <v>147</v>
      </c>
      <c r="AD56" s="204">
        <v>90</v>
      </c>
      <c r="AE56" s="161">
        <v>135</v>
      </c>
      <c r="AF56" s="274" t="s">
        <v>226</v>
      </c>
    </row>
    <row r="57" spans="1:32" s="256" customFormat="1" ht="58.9" customHeight="1" x14ac:dyDescent="0.2">
      <c r="A57" s="340"/>
      <c r="B57" s="155"/>
      <c r="C57" s="249"/>
      <c r="D57" s="160"/>
      <c r="E57" s="186" t="s">
        <v>12</v>
      </c>
      <c r="F57" s="200" t="s">
        <v>216</v>
      </c>
      <c r="G57" s="250"/>
      <c r="H57" s="251"/>
      <c r="I57" s="252"/>
      <c r="J57" s="253"/>
      <c r="K57" s="253"/>
      <c r="L57" s="253"/>
      <c r="M57" s="253"/>
      <c r="N57" s="253"/>
      <c r="O57" s="253"/>
      <c r="P57" s="253"/>
      <c r="Q57" s="253"/>
      <c r="R57" s="252"/>
      <c r="S57" s="253"/>
      <c r="T57" s="253"/>
      <c r="U57" s="253"/>
      <c r="V57" s="253"/>
      <c r="W57" s="253"/>
      <c r="X57" s="253"/>
      <c r="Y57" s="253"/>
      <c r="Z57" s="253"/>
      <c r="AA57" s="189" t="s">
        <v>161</v>
      </c>
      <c r="AB57" s="187" t="s">
        <v>215</v>
      </c>
      <c r="AC57" s="254" t="s">
        <v>149</v>
      </c>
      <c r="AD57" s="255">
        <v>20</v>
      </c>
      <c r="AE57" s="165">
        <v>3</v>
      </c>
      <c r="AF57" s="274" t="s">
        <v>227</v>
      </c>
    </row>
    <row r="58" spans="1:32" s="174" customFormat="1" ht="40.5" customHeight="1" x14ac:dyDescent="0.2">
      <c r="A58" s="340"/>
      <c r="B58" s="155"/>
      <c r="C58" s="249"/>
      <c r="D58" s="160"/>
      <c r="E58" s="186" t="s">
        <v>22</v>
      </c>
      <c r="F58" s="200" t="s">
        <v>194</v>
      </c>
      <c r="G58" s="200"/>
      <c r="H58" s="161"/>
      <c r="I58" s="201"/>
      <c r="J58" s="236"/>
      <c r="K58" s="236"/>
      <c r="L58" s="236"/>
      <c r="M58" s="236"/>
      <c r="N58" s="236"/>
      <c r="O58" s="236"/>
      <c r="P58" s="236"/>
      <c r="Q58" s="236"/>
      <c r="R58" s="201"/>
      <c r="S58" s="236"/>
      <c r="T58" s="236"/>
      <c r="U58" s="236"/>
      <c r="V58" s="236"/>
      <c r="W58" s="236"/>
      <c r="X58" s="236"/>
      <c r="Y58" s="236"/>
      <c r="Z58" s="236"/>
      <c r="AA58" s="189" t="s">
        <v>161</v>
      </c>
      <c r="AB58" s="187" t="s">
        <v>160</v>
      </c>
      <c r="AC58" s="161" t="s">
        <v>147</v>
      </c>
      <c r="AD58" s="204">
        <v>80</v>
      </c>
      <c r="AE58" s="161">
        <v>86</v>
      </c>
      <c r="AF58" s="274" t="s">
        <v>226</v>
      </c>
    </row>
    <row r="59" spans="1:32" s="174" customFormat="1" ht="16.149999999999999" customHeight="1" x14ac:dyDescent="0.2">
      <c r="A59" s="341"/>
      <c r="B59" s="156"/>
      <c r="C59" s="257"/>
      <c r="D59" s="348" t="s">
        <v>14</v>
      </c>
      <c r="E59" s="349"/>
      <c r="F59" s="349"/>
      <c r="G59" s="349"/>
      <c r="H59" s="350"/>
      <c r="I59" s="207">
        <v>0</v>
      </c>
      <c r="J59" s="207">
        <f t="shared" ref="J59:Q59" si="33">J58</f>
        <v>0</v>
      </c>
      <c r="K59" s="207">
        <f t="shared" si="33"/>
        <v>0</v>
      </c>
      <c r="L59" s="207">
        <f t="shared" si="33"/>
        <v>0</v>
      </c>
      <c r="M59" s="207">
        <f t="shared" si="33"/>
        <v>0</v>
      </c>
      <c r="N59" s="207">
        <f t="shared" si="33"/>
        <v>0</v>
      </c>
      <c r="O59" s="207">
        <f t="shared" si="33"/>
        <v>0</v>
      </c>
      <c r="P59" s="207">
        <f t="shared" si="33"/>
        <v>0</v>
      </c>
      <c r="Q59" s="207">
        <f t="shared" si="33"/>
        <v>0</v>
      </c>
      <c r="R59" s="207">
        <v>0</v>
      </c>
      <c r="S59" s="207">
        <f t="shared" ref="S59:Z59" si="34">S58</f>
        <v>0</v>
      </c>
      <c r="T59" s="207">
        <f t="shared" si="34"/>
        <v>0</v>
      </c>
      <c r="U59" s="207">
        <f t="shared" si="34"/>
        <v>0</v>
      </c>
      <c r="V59" s="207">
        <f t="shared" si="34"/>
        <v>0</v>
      </c>
      <c r="W59" s="207">
        <f t="shared" si="34"/>
        <v>0</v>
      </c>
      <c r="X59" s="207">
        <f t="shared" si="34"/>
        <v>0</v>
      </c>
      <c r="Y59" s="207">
        <f t="shared" si="34"/>
        <v>0</v>
      </c>
      <c r="Z59" s="207">
        <f t="shared" si="34"/>
        <v>0</v>
      </c>
      <c r="AA59" s="289"/>
      <c r="AB59" s="290"/>
      <c r="AC59" s="290"/>
      <c r="AD59" s="290"/>
      <c r="AE59" s="290"/>
      <c r="AF59" s="291"/>
    </row>
    <row r="60" spans="1:32" s="174" customFormat="1" ht="15" customHeight="1" x14ac:dyDescent="0.2">
      <c r="A60" s="159" t="s">
        <v>9</v>
      </c>
      <c r="B60" s="152" t="s">
        <v>24</v>
      </c>
      <c r="C60" s="181" t="s">
        <v>9</v>
      </c>
      <c r="D60" s="357" t="s">
        <v>15</v>
      </c>
      <c r="E60" s="358"/>
      <c r="F60" s="358"/>
      <c r="G60" s="358"/>
      <c r="H60" s="359"/>
      <c r="I60" s="191">
        <f t="shared" ref="I60:Q60" si="35">I52+I59</f>
        <v>19.774999999999999</v>
      </c>
      <c r="J60" s="191">
        <f t="shared" si="35"/>
        <v>19.774999999999999</v>
      </c>
      <c r="K60" s="191">
        <f t="shared" si="35"/>
        <v>0</v>
      </c>
      <c r="L60" s="191">
        <f t="shared" si="35"/>
        <v>0</v>
      </c>
      <c r="M60" s="191">
        <f t="shared" si="35"/>
        <v>0</v>
      </c>
      <c r="N60" s="191">
        <f t="shared" si="35"/>
        <v>0</v>
      </c>
      <c r="O60" s="191">
        <f t="shared" si="35"/>
        <v>0</v>
      </c>
      <c r="P60" s="191">
        <f t="shared" si="35"/>
        <v>0</v>
      </c>
      <c r="Q60" s="191">
        <f t="shared" si="35"/>
        <v>0</v>
      </c>
      <c r="R60" s="191">
        <f t="shared" ref="R60:Z60" si="36">R52+R59</f>
        <v>27.030999999999999</v>
      </c>
      <c r="S60" s="191">
        <f t="shared" si="36"/>
        <v>27.030999999999999</v>
      </c>
      <c r="T60" s="191">
        <f t="shared" si="36"/>
        <v>0</v>
      </c>
      <c r="U60" s="191">
        <f t="shared" si="36"/>
        <v>0</v>
      </c>
      <c r="V60" s="191">
        <f t="shared" si="36"/>
        <v>0</v>
      </c>
      <c r="W60" s="191">
        <f t="shared" si="36"/>
        <v>0</v>
      </c>
      <c r="X60" s="191">
        <f t="shared" si="36"/>
        <v>0</v>
      </c>
      <c r="Y60" s="191">
        <f t="shared" si="36"/>
        <v>0</v>
      </c>
      <c r="Z60" s="191">
        <f t="shared" si="36"/>
        <v>0</v>
      </c>
      <c r="AA60" s="292"/>
      <c r="AB60" s="293"/>
      <c r="AC60" s="293"/>
      <c r="AD60" s="293"/>
      <c r="AE60" s="293"/>
      <c r="AF60" s="294"/>
    </row>
    <row r="61" spans="1:32" ht="16.149999999999999" customHeight="1" x14ac:dyDescent="0.2">
      <c r="A61" s="159" t="s">
        <v>9</v>
      </c>
      <c r="B61" s="152" t="s">
        <v>24</v>
      </c>
      <c r="C61" s="360" t="s">
        <v>17</v>
      </c>
      <c r="D61" s="361"/>
      <c r="E61" s="361"/>
      <c r="F61" s="361"/>
      <c r="G61" s="361"/>
      <c r="H61" s="362"/>
      <c r="I61" s="192">
        <f>I60</f>
        <v>19.774999999999999</v>
      </c>
      <c r="J61" s="192">
        <f t="shared" ref="J61:Q61" si="37">J60</f>
        <v>19.774999999999999</v>
      </c>
      <c r="K61" s="192">
        <f t="shared" si="37"/>
        <v>0</v>
      </c>
      <c r="L61" s="192">
        <f t="shared" si="37"/>
        <v>0</v>
      </c>
      <c r="M61" s="192">
        <f t="shared" si="37"/>
        <v>0</v>
      </c>
      <c r="N61" s="192">
        <f t="shared" si="37"/>
        <v>0</v>
      </c>
      <c r="O61" s="192">
        <f t="shared" si="37"/>
        <v>0</v>
      </c>
      <c r="P61" s="192">
        <f t="shared" si="37"/>
        <v>0</v>
      </c>
      <c r="Q61" s="192">
        <f t="shared" si="37"/>
        <v>0</v>
      </c>
      <c r="R61" s="192">
        <f>R60</f>
        <v>27.030999999999999</v>
      </c>
      <c r="S61" s="192">
        <f t="shared" ref="S61:Z61" si="38">S60</f>
        <v>27.030999999999999</v>
      </c>
      <c r="T61" s="192">
        <f t="shared" si="38"/>
        <v>0</v>
      </c>
      <c r="U61" s="192">
        <f t="shared" si="38"/>
        <v>0</v>
      </c>
      <c r="V61" s="192">
        <f t="shared" si="38"/>
        <v>0</v>
      </c>
      <c r="W61" s="192">
        <f t="shared" si="38"/>
        <v>0</v>
      </c>
      <c r="X61" s="192">
        <f t="shared" si="38"/>
        <v>0</v>
      </c>
      <c r="Y61" s="192">
        <f t="shared" si="38"/>
        <v>0</v>
      </c>
      <c r="Z61" s="192">
        <f t="shared" si="38"/>
        <v>0</v>
      </c>
      <c r="AA61" s="295"/>
      <c r="AB61" s="296"/>
      <c r="AC61" s="296"/>
      <c r="AD61" s="296"/>
      <c r="AE61" s="296"/>
      <c r="AF61" s="297"/>
    </row>
    <row r="62" spans="1:32" ht="16.149999999999999" customHeight="1" x14ac:dyDescent="0.2">
      <c r="A62" s="258" t="s">
        <v>9</v>
      </c>
      <c r="B62" s="401" t="s">
        <v>16</v>
      </c>
      <c r="C62" s="402"/>
      <c r="D62" s="402"/>
      <c r="E62" s="402"/>
      <c r="F62" s="402"/>
      <c r="G62" s="402"/>
      <c r="H62" s="403"/>
      <c r="I62" s="259">
        <f t="shared" ref="I62:Q62" si="39">I61+I47+I38+I28+I15</f>
        <v>154.44500000000002</v>
      </c>
      <c r="J62" s="259">
        <f t="shared" si="39"/>
        <v>148.88500000000002</v>
      </c>
      <c r="K62" s="259">
        <f t="shared" si="39"/>
        <v>0</v>
      </c>
      <c r="L62" s="259">
        <f t="shared" si="39"/>
        <v>4.0599999999999996</v>
      </c>
      <c r="M62" s="259">
        <f t="shared" si="39"/>
        <v>1.5</v>
      </c>
      <c r="N62" s="259">
        <f t="shared" si="39"/>
        <v>0</v>
      </c>
      <c r="O62" s="259">
        <f t="shared" si="39"/>
        <v>0</v>
      </c>
      <c r="P62" s="259">
        <f t="shared" si="39"/>
        <v>0</v>
      </c>
      <c r="Q62" s="259">
        <f t="shared" si="39"/>
        <v>0</v>
      </c>
      <c r="R62" s="259">
        <f t="shared" ref="R62:Z62" si="40">R61+R47+R38+R28+R15</f>
        <v>158.58000000000001</v>
      </c>
      <c r="S62" s="259">
        <f t="shared" si="40"/>
        <v>153.02000000000001</v>
      </c>
      <c r="T62" s="259">
        <f t="shared" si="40"/>
        <v>0</v>
      </c>
      <c r="U62" s="259">
        <f t="shared" si="40"/>
        <v>4.0599999999999996</v>
      </c>
      <c r="V62" s="259">
        <f t="shared" si="40"/>
        <v>1.5</v>
      </c>
      <c r="W62" s="259">
        <f t="shared" si="40"/>
        <v>0</v>
      </c>
      <c r="X62" s="259">
        <f t="shared" si="40"/>
        <v>0</v>
      </c>
      <c r="Y62" s="259">
        <f t="shared" si="40"/>
        <v>0</v>
      </c>
      <c r="Z62" s="259">
        <f t="shared" si="40"/>
        <v>0</v>
      </c>
      <c r="AA62" s="298"/>
      <c r="AB62" s="299"/>
      <c r="AC62" s="299"/>
      <c r="AD62" s="299"/>
      <c r="AE62" s="299"/>
      <c r="AF62" s="300"/>
    </row>
    <row r="63" spans="1:32" ht="12.75" customHeight="1" x14ac:dyDescent="0.2">
      <c r="I63" s="260"/>
      <c r="L63" s="261"/>
      <c r="R63" s="260"/>
      <c r="U63" s="261"/>
    </row>
    <row r="67" spans="1:32" ht="143.25" customHeight="1" x14ac:dyDescent="0.2">
      <c r="A67" s="172"/>
      <c r="B67" s="389" t="s">
        <v>224</v>
      </c>
      <c r="C67" s="390"/>
      <c r="D67" s="390"/>
      <c r="E67" s="390"/>
      <c r="F67" s="390"/>
      <c r="G67" s="390"/>
      <c r="H67" s="390"/>
      <c r="I67" s="390"/>
      <c r="J67" s="390"/>
      <c r="K67" s="390"/>
      <c r="L67" s="390"/>
      <c r="M67" s="390"/>
      <c r="N67" s="390"/>
      <c r="O67" s="390"/>
      <c r="P67" s="390"/>
      <c r="Q67" s="390"/>
      <c r="R67" s="390"/>
      <c r="S67" s="390"/>
      <c r="T67" s="390"/>
      <c r="U67" s="390"/>
      <c r="V67" s="390"/>
      <c r="W67" s="390"/>
      <c r="X67" s="390"/>
      <c r="Y67" s="390"/>
      <c r="Z67" s="390"/>
      <c r="AA67" s="390"/>
      <c r="AB67" s="390"/>
      <c r="AC67" s="390"/>
      <c r="AD67" s="390"/>
      <c r="AE67" s="263"/>
      <c r="AF67" s="287"/>
    </row>
    <row r="68" spans="1:32" ht="39" customHeight="1" x14ac:dyDescent="0.2">
      <c r="A68" s="172"/>
      <c r="B68" s="391" t="s">
        <v>225</v>
      </c>
      <c r="C68" s="390"/>
      <c r="D68" s="390"/>
      <c r="E68" s="390"/>
      <c r="F68" s="390"/>
      <c r="G68" s="390"/>
      <c r="H68" s="390"/>
      <c r="I68" s="390"/>
      <c r="J68" s="390"/>
      <c r="K68" s="390"/>
      <c r="L68" s="390"/>
      <c r="M68" s="390"/>
      <c r="N68" s="390"/>
      <c r="O68" s="390"/>
      <c r="P68" s="390"/>
      <c r="Q68" s="390"/>
      <c r="R68" s="390"/>
      <c r="S68" s="390"/>
      <c r="T68" s="390"/>
      <c r="U68" s="390"/>
      <c r="V68" s="390"/>
      <c r="W68" s="390"/>
      <c r="X68" s="390"/>
      <c r="Y68" s="390"/>
      <c r="Z68" s="390"/>
      <c r="AA68" s="390"/>
      <c r="AB68" s="390"/>
      <c r="AC68" s="390"/>
      <c r="AD68" s="390"/>
      <c r="AE68" s="263"/>
      <c r="AF68" s="287"/>
    </row>
    <row r="69" spans="1:32" x14ac:dyDescent="0.2">
      <c r="A69" s="264"/>
      <c r="B69" s="264"/>
      <c r="C69" s="264"/>
      <c r="D69" s="264"/>
      <c r="E69" s="172"/>
    </row>
    <row r="70" spans="1:32" s="267" customFormat="1" ht="14.25" customHeight="1" x14ac:dyDescent="0.2">
      <c r="A70" s="265"/>
      <c r="B70" s="392" t="s">
        <v>198</v>
      </c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266"/>
      <c r="AF70" s="288"/>
    </row>
  </sheetData>
  <mergeCells count="129">
    <mergeCell ref="AA15:AF15"/>
    <mergeCell ref="I18:AF18"/>
    <mergeCell ref="AA21:AF21"/>
    <mergeCell ref="B67:AD67"/>
    <mergeCell ref="B68:AD68"/>
    <mergeCell ref="B70:AD70"/>
    <mergeCell ref="D10:F10"/>
    <mergeCell ref="D17:F17"/>
    <mergeCell ref="D23:F23"/>
    <mergeCell ref="D30:F30"/>
    <mergeCell ref="D40:F40"/>
    <mergeCell ref="D49:F49"/>
    <mergeCell ref="D59:H59"/>
    <mergeCell ref="C61:H61"/>
    <mergeCell ref="D60:H60"/>
    <mergeCell ref="B62:H62"/>
    <mergeCell ref="L32:L35"/>
    <mergeCell ref="D37:H37"/>
    <mergeCell ref="D36:H36"/>
    <mergeCell ref="E24:F24"/>
    <mergeCell ref="D22:H22"/>
    <mergeCell ref="AA27:AF27"/>
    <mergeCell ref="AA28:AE28"/>
    <mergeCell ref="B31:B36"/>
    <mergeCell ref="C15:H15"/>
    <mergeCell ref="D26:H26"/>
    <mergeCell ref="D28:H28"/>
    <mergeCell ref="A11:A13"/>
    <mergeCell ref="D5:D7"/>
    <mergeCell ref="D11:D12"/>
    <mergeCell ref="B11:B13"/>
    <mergeCell ref="E18:F18"/>
    <mergeCell ref="A18:A21"/>
    <mergeCell ref="C18:C21"/>
    <mergeCell ref="A5:A7"/>
    <mergeCell ref="B8:AD8"/>
    <mergeCell ref="D21:H21"/>
    <mergeCell ref="H5:H7"/>
    <mergeCell ref="D18:D20"/>
    <mergeCell ref="C11:C13"/>
    <mergeCell ref="B18:B21"/>
    <mergeCell ref="AA5:AA7"/>
    <mergeCell ref="J5:Q6"/>
    <mergeCell ref="C16:Z16"/>
    <mergeCell ref="AB5:AF6"/>
    <mergeCell ref="H11:AF11"/>
    <mergeCell ref="AA13:AF13"/>
    <mergeCell ref="AA14:AF14"/>
    <mergeCell ref="F1:AA1"/>
    <mergeCell ref="AB1:AD1"/>
    <mergeCell ref="F2:AA2"/>
    <mergeCell ref="B3:AD3"/>
    <mergeCell ref="D14:H14"/>
    <mergeCell ref="B5:B7"/>
    <mergeCell ref="C5:C7"/>
    <mergeCell ref="AB2:AD2"/>
    <mergeCell ref="I5:I7"/>
    <mergeCell ref="E5:E7"/>
    <mergeCell ref="F5:F7"/>
    <mergeCell ref="D13:H13"/>
    <mergeCell ref="E11:F11"/>
    <mergeCell ref="G5:G7"/>
    <mergeCell ref="R5:R7"/>
    <mergeCell ref="S5:Z6"/>
    <mergeCell ref="C9:Z9"/>
    <mergeCell ref="A50:A52"/>
    <mergeCell ref="A31:A36"/>
    <mergeCell ref="A53:A59"/>
    <mergeCell ref="E50:F50"/>
    <mergeCell ref="A41:A45"/>
    <mergeCell ref="B41:B45"/>
    <mergeCell ref="C41:C45"/>
    <mergeCell ref="D41:D44"/>
    <mergeCell ref="E41:F41"/>
    <mergeCell ref="D45:H45"/>
    <mergeCell ref="F32:F35"/>
    <mergeCell ref="E32:E35"/>
    <mergeCell ref="D46:H46"/>
    <mergeCell ref="C38:H38"/>
    <mergeCell ref="C31:C36"/>
    <mergeCell ref="D31:D35"/>
    <mergeCell ref="D50:D51"/>
    <mergeCell ref="D52:H52"/>
    <mergeCell ref="G32:G35"/>
    <mergeCell ref="C47:H47"/>
    <mergeCell ref="H32:H35"/>
    <mergeCell ref="E31:F31"/>
    <mergeCell ref="B50:B52"/>
    <mergeCell ref="H50:AF50"/>
    <mergeCell ref="AA22:AF22"/>
    <mergeCell ref="I24:AF24"/>
    <mergeCell ref="C29:Z29"/>
    <mergeCell ref="S32:S35"/>
    <mergeCell ref="T32:T35"/>
    <mergeCell ref="U32:U35"/>
    <mergeCell ref="V32:V35"/>
    <mergeCell ref="W32:W35"/>
    <mergeCell ref="X32:X35"/>
    <mergeCell ref="Y32:Y35"/>
    <mergeCell ref="Z32:Z35"/>
    <mergeCell ref="P32:P35"/>
    <mergeCell ref="Q32:Q35"/>
    <mergeCell ref="R32:R35"/>
    <mergeCell ref="I32:I35"/>
    <mergeCell ref="J32:J35"/>
    <mergeCell ref="K32:K35"/>
    <mergeCell ref="M32:M35"/>
    <mergeCell ref="N32:N35"/>
    <mergeCell ref="H31:AF31"/>
    <mergeCell ref="AA32:AA35"/>
    <mergeCell ref="C27:H27"/>
    <mergeCell ref="O32:O35"/>
    <mergeCell ref="AA59:AF59"/>
    <mergeCell ref="AA60:AF60"/>
    <mergeCell ref="AA61:AF61"/>
    <mergeCell ref="AA62:AF62"/>
    <mergeCell ref="AA45:AF45"/>
    <mergeCell ref="AA46:AF46"/>
    <mergeCell ref="AA47:AF47"/>
    <mergeCell ref="AA36:AF36"/>
    <mergeCell ref="AA37:AF37"/>
    <mergeCell ref="AA38:AF38"/>
    <mergeCell ref="H41:AF41"/>
    <mergeCell ref="H40:Z40"/>
    <mergeCell ref="C39:Z39"/>
    <mergeCell ref="C48:Z48"/>
    <mergeCell ref="AA52:AD52"/>
    <mergeCell ref="E53:F53"/>
    <mergeCell ref="C50:C52"/>
  </mergeCells>
  <phoneticPr fontId="20" type="noConversion"/>
  <pageMargins left="0.23622047244094491" right="0.11811023622047245" top="0.70866141732283472" bottom="7.874015748031496E-2" header="0.31496062992125984" footer="0.11811023622047245"/>
  <pageSetup paperSize="9" scale="71" fitToHeight="0" orientation="landscape" r:id="rId1"/>
  <headerFooter differentFirst="1" scaleWithDoc="0" alignWithMargins="0">
    <oddHeader>&amp;C&amp;"Times New Roman,Paprastas"2</oddHeader>
  </headerFooter>
  <ignoredErrors>
    <ignoredError sqref="A10:A12 B11:D11 B13:C13 AA13 A8 A13 E12 B10:C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535" t="s">
        <v>1</v>
      </c>
      <c r="B2" s="500" t="s">
        <v>2</v>
      </c>
      <c r="C2" s="500" t="s">
        <v>3</v>
      </c>
      <c r="D2" s="523" t="s">
        <v>18</v>
      </c>
      <c r="E2" s="512" t="s">
        <v>4</v>
      </c>
      <c r="F2" s="537" t="s">
        <v>21</v>
      </c>
      <c r="G2" s="482" t="s">
        <v>5</v>
      </c>
      <c r="H2" s="482" t="s">
        <v>6</v>
      </c>
      <c r="I2" s="484" t="s">
        <v>25</v>
      </c>
      <c r="J2" s="485"/>
      <c r="K2" s="485"/>
      <c r="L2" s="486"/>
      <c r="M2" s="484" t="s">
        <v>26</v>
      </c>
      <c r="N2" s="485"/>
      <c r="O2" s="485"/>
      <c r="P2" s="486"/>
    </row>
    <row r="3" spans="1:16" ht="12.75" customHeight="1" x14ac:dyDescent="0.2">
      <c r="A3" s="536"/>
      <c r="B3" s="501"/>
      <c r="C3" s="501"/>
      <c r="D3" s="524"/>
      <c r="E3" s="513"/>
      <c r="F3" s="538"/>
      <c r="G3" s="483"/>
      <c r="H3" s="483"/>
      <c r="I3" s="487" t="s">
        <v>7</v>
      </c>
      <c r="J3" s="481" t="s">
        <v>8</v>
      </c>
      <c r="K3" s="481"/>
      <c r="L3" s="503" t="s">
        <v>20</v>
      </c>
      <c r="M3" s="487" t="s">
        <v>7</v>
      </c>
      <c r="N3" s="481" t="s">
        <v>8</v>
      </c>
      <c r="O3" s="481"/>
      <c r="P3" s="503" t="s">
        <v>20</v>
      </c>
    </row>
    <row r="4" spans="1:16" ht="114.75" customHeight="1" thickBot="1" x14ac:dyDescent="0.25">
      <c r="A4" s="487"/>
      <c r="B4" s="502"/>
      <c r="C4" s="502"/>
      <c r="D4" s="524"/>
      <c r="E4" s="513"/>
      <c r="F4" s="539"/>
      <c r="G4" s="483"/>
      <c r="H4" s="483"/>
      <c r="I4" s="488"/>
      <c r="J4" s="6" t="s">
        <v>7</v>
      </c>
      <c r="K4" s="6" t="s">
        <v>19</v>
      </c>
      <c r="L4" s="504"/>
      <c r="M4" s="488"/>
      <c r="N4" s="6" t="s">
        <v>7</v>
      </c>
      <c r="O4" s="6" t="s">
        <v>19</v>
      </c>
      <c r="P4" s="504"/>
    </row>
    <row r="5" spans="1:16" ht="14.25" customHeight="1" thickBot="1" x14ac:dyDescent="0.25">
      <c r="A5" s="475" t="s">
        <v>132</v>
      </c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7"/>
    </row>
    <row r="6" spans="1:16" ht="18" customHeight="1" x14ac:dyDescent="0.2">
      <c r="A6" s="10" t="s">
        <v>9</v>
      </c>
      <c r="B6" s="517" t="s">
        <v>9</v>
      </c>
      <c r="C6" s="520" t="s">
        <v>9</v>
      </c>
      <c r="D6" s="489" t="s">
        <v>123</v>
      </c>
      <c r="E6" s="14" t="s">
        <v>9</v>
      </c>
      <c r="F6" s="12"/>
      <c r="G6" s="38"/>
      <c r="H6" s="505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518"/>
      <c r="C7" s="508"/>
      <c r="D7" s="490"/>
      <c r="E7" s="57" t="s">
        <v>10</v>
      </c>
      <c r="F7" s="56"/>
      <c r="G7" s="41"/>
      <c r="H7" s="506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518"/>
      <c r="C8" s="508"/>
      <c r="D8" s="490"/>
      <c r="E8" s="57" t="s">
        <v>27</v>
      </c>
      <c r="F8" s="56"/>
      <c r="G8" s="41"/>
      <c r="H8" s="506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518"/>
      <c r="C9" s="508"/>
      <c r="D9" s="490"/>
      <c r="E9" s="57" t="s">
        <v>28</v>
      </c>
      <c r="F9" s="56"/>
      <c r="G9" s="41"/>
      <c r="H9" s="506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518"/>
      <c r="C10" s="508"/>
      <c r="D10" s="490"/>
      <c r="E10" s="57" t="s">
        <v>29</v>
      </c>
      <c r="F10" s="56"/>
      <c r="G10" s="41"/>
      <c r="H10" s="506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518"/>
      <c r="C11" s="508"/>
      <c r="D11" s="490"/>
      <c r="E11" s="57" t="s">
        <v>23</v>
      </c>
      <c r="F11" s="56"/>
      <c r="G11" s="41"/>
      <c r="H11" s="506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518"/>
      <c r="C12" s="508"/>
      <c r="D12" s="490"/>
      <c r="E12" s="57" t="s">
        <v>30</v>
      </c>
      <c r="F12" s="56"/>
      <c r="G12" s="41"/>
      <c r="H12" s="506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518"/>
      <c r="C13" s="508"/>
      <c r="D13" s="490"/>
      <c r="E13" s="57" t="s">
        <v>31</v>
      </c>
      <c r="F13" s="56"/>
      <c r="G13" s="41"/>
      <c r="H13" s="506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518"/>
      <c r="C14" s="508"/>
      <c r="D14" s="490"/>
      <c r="E14" s="57" t="s">
        <v>32</v>
      </c>
      <c r="F14" s="56"/>
      <c r="G14" s="41"/>
      <c r="H14" s="506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518"/>
      <c r="C15" s="508"/>
      <c r="D15" s="490"/>
      <c r="E15" s="57" t="s">
        <v>33</v>
      </c>
      <c r="F15" s="56"/>
      <c r="G15" s="41"/>
      <c r="H15" s="506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518"/>
      <c r="C16" s="508"/>
      <c r="D16" s="490"/>
      <c r="E16" s="57" t="s">
        <v>34</v>
      </c>
      <c r="F16" s="56"/>
      <c r="G16" s="41"/>
      <c r="H16" s="506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518"/>
      <c r="C17" s="508"/>
      <c r="D17" s="490"/>
      <c r="E17" s="57" t="s">
        <v>35</v>
      </c>
      <c r="F17" s="56"/>
      <c r="G17" s="41"/>
      <c r="H17" s="506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518"/>
      <c r="C18" s="508"/>
      <c r="D18" s="490"/>
      <c r="E18" s="57" t="s">
        <v>36</v>
      </c>
      <c r="F18" s="56"/>
      <c r="G18" s="41"/>
      <c r="H18" s="506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518"/>
      <c r="C19" s="508"/>
      <c r="D19" s="490"/>
      <c r="E19" s="57" t="s">
        <v>37</v>
      </c>
      <c r="F19" s="56"/>
      <c r="G19" s="41"/>
      <c r="H19" s="506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518"/>
      <c r="C20" s="508"/>
      <c r="D20" s="490"/>
      <c r="E20" s="57" t="s">
        <v>38</v>
      </c>
      <c r="F20" s="56"/>
      <c r="G20" s="41"/>
      <c r="H20" s="506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518"/>
      <c r="C21" s="508"/>
      <c r="D21" s="490"/>
      <c r="E21" s="57" t="s">
        <v>39</v>
      </c>
      <c r="F21" s="56"/>
      <c r="G21" s="41"/>
      <c r="H21" s="506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518"/>
      <c r="C22" s="508"/>
      <c r="D22" s="490"/>
      <c r="E22" s="57" t="s">
        <v>40</v>
      </c>
      <c r="F22" s="56"/>
      <c r="G22" s="41"/>
      <c r="H22" s="506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518"/>
      <c r="C23" s="508"/>
      <c r="D23" s="490"/>
      <c r="E23" s="57" t="s">
        <v>41</v>
      </c>
      <c r="F23" s="56"/>
      <c r="G23" s="41"/>
      <c r="H23" s="506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518"/>
      <c r="C24" s="508"/>
      <c r="D24" s="491"/>
      <c r="E24" s="57" t="s">
        <v>42</v>
      </c>
      <c r="F24" s="56"/>
      <c r="G24" s="42"/>
      <c r="H24" s="507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518"/>
      <c r="C25" s="508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519"/>
      <c r="C26" s="509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478" t="s">
        <v>128</v>
      </c>
      <c r="B27" s="479"/>
      <c r="C27" s="479"/>
      <c r="D27" s="479"/>
      <c r="E27" s="479"/>
      <c r="F27" s="479"/>
      <c r="G27" s="479"/>
      <c r="H27" s="479"/>
      <c r="I27" s="479"/>
      <c r="J27" s="479"/>
      <c r="K27" s="479"/>
      <c r="L27" s="479"/>
      <c r="M27" s="479"/>
      <c r="N27" s="479"/>
      <c r="O27" s="479"/>
      <c r="P27" s="480"/>
    </row>
    <row r="28" spans="1:16" ht="12" customHeight="1" x14ac:dyDescent="0.2">
      <c r="A28" s="521" t="s">
        <v>9</v>
      </c>
      <c r="B28" s="518" t="s">
        <v>9</v>
      </c>
      <c r="C28" s="508" t="s">
        <v>10</v>
      </c>
      <c r="D28" s="510" t="s">
        <v>45</v>
      </c>
      <c r="E28" s="527"/>
      <c r="F28" s="529" t="s">
        <v>9</v>
      </c>
      <c r="G28" s="540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522"/>
      <c r="B29" s="519"/>
      <c r="C29" s="509"/>
      <c r="D29" s="511"/>
      <c r="E29" s="528"/>
      <c r="F29" s="526"/>
      <c r="G29" s="534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520" t="s">
        <v>11</v>
      </c>
      <c r="D30" s="530" t="s">
        <v>46</v>
      </c>
      <c r="E30" s="531"/>
      <c r="F30" s="525" t="s">
        <v>9</v>
      </c>
      <c r="G30" s="533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509"/>
      <c r="D31" s="511"/>
      <c r="E31" s="532"/>
      <c r="F31" s="526"/>
      <c r="G31" s="534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471" t="s">
        <v>15</v>
      </c>
      <c r="D32" s="472"/>
      <c r="E32" s="472"/>
      <c r="F32" s="472"/>
      <c r="G32" s="472"/>
      <c r="H32" s="492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514" t="s">
        <v>129</v>
      </c>
      <c r="B33" s="515"/>
      <c r="C33" s="515"/>
      <c r="D33" s="515"/>
      <c r="E33" s="515"/>
      <c r="F33" s="515"/>
      <c r="G33" s="515"/>
      <c r="H33" s="515"/>
      <c r="I33" s="515"/>
      <c r="J33" s="515"/>
      <c r="K33" s="515"/>
      <c r="L33" s="515"/>
      <c r="M33" s="515"/>
      <c r="N33" s="515"/>
      <c r="O33" s="515"/>
      <c r="P33" s="516"/>
    </row>
    <row r="34" spans="1:16" s="2" customFormat="1" ht="20.25" customHeight="1" x14ac:dyDescent="0.2">
      <c r="A34" s="419" t="s">
        <v>10</v>
      </c>
      <c r="B34" s="498" t="s">
        <v>9</v>
      </c>
      <c r="C34" s="414" t="s">
        <v>12</v>
      </c>
      <c r="D34" s="496" t="s">
        <v>124</v>
      </c>
      <c r="E34" s="421"/>
      <c r="F34" s="437"/>
      <c r="G34" s="474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2" customFormat="1" ht="20.25" customHeight="1" thickBot="1" x14ac:dyDescent="0.25">
      <c r="A35" s="423"/>
      <c r="B35" s="499"/>
      <c r="C35" s="413"/>
      <c r="D35" s="497"/>
      <c r="E35" s="422"/>
      <c r="F35" s="438"/>
      <c r="G35" s="438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471" t="s">
        <v>15</v>
      </c>
      <c r="D36" s="472"/>
      <c r="E36" s="472"/>
      <c r="F36" s="472"/>
      <c r="G36" s="472"/>
      <c r="H36" s="492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493" t="s">
        <v>130</v>
      </c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  <c r="M37" s="494"/>
      <c r="N37" s="494"/>
      <c r="O37" s="494"/>
      <c r="P37" s="495"/>
    </row>
    <row r="38" spans="1:16" s="2" customFormat="1" ht="13.5" customHeight="1" x14ac:dyDescent="0.2">
      <c r="A38" s="419" t="s">
        <v>10</v>
      </c>
      <c r="B38" s="498" t="s">
        <v>9</v>
      </c>
      <c r="C38" s="414" t="s">
        <v>22</v>
      </c>
      <c r="D38" s="496" t="s">
        <v>125</v>
      </c>
      <c r="E38" s="421"/>
      <c r="F38" s="437"/>
      <c r="G38" s="474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2" customFormat="1" ht="12" customHeight="1" thickBot="1" x14ac:dyDescent="0.25">
      <c r="A39" s="423"/>
      <c r="B39" s="499"/>
      <c r="C39" s="413"/>
      <c r="D39" s="497"/>
      <c r="E39" s="422"/>
      <c r="F39" s="438"/>
      <c r="G39" s="438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2" customFormat="1" ht="13.5" customHeight="1" x14ac:dyDescent="0.2">
      <c r="A40" s="419" t="s">
        <v>10</v>
      </c>
      <c r="B40" s="498" t="s">
        <v>9</v>
      </c>
      <c r="C40" s="414" t="s">
        <v>24</v>
      </c>
      <c r="D40" s="496" t="s">
        <v>127</v>
      </c>
      <c r="E40" s="421"/>
      <c r="F40" s="437"/>
      <c r="G40" s="474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2" customFormat="1" ht="16.5" customHeight="1" thickBot="1" x14ac:dyDescent="0.25">
      <c r="A41" s="423"/>
      <c r="B41" s="499"/>
      <c r="C41" s="413"/>
      <c r="D41" s="497"/>
      <c r="E41" s="422"/>
      <c r="F41" s="438"/>
      <c r="G41" s="438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471" t="s">
        <v>15</v>
      </c>
      <c r="D42" s="472"/>
      <c r="E42" s="472"/>
      <c r="F42" s="472"/>
      <c r="G42" s="472"/>
      <c r="H42" s="492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493" t="s">
        <v>131</v>
      </c>
      <c r="B43" s="494"/>
      <c r="C43" s="494"/>
      <c r="D43" s="494"/>
      <c r="E43" s="494"/>
      <c r="F43" s="494"/>
      <c r="G43" s="494"/>
      <c r="H43" s="494"/>
      <c r="I43" s="494"/>
      <c r="J43" s="494"/>
      <c r="K43" s="494"/>
      <c r="L43" s="494"/>
      <c r="M43" s="494"/>
      <c r="N43" s="494"/>
      <c r="O43" s="494"/>
      <c r="P43" s="495"/>
    </row>
    <row r="44" spans="1:16" ht="13.5" customHeight="1" x14ac:dyDescent="0.2">
      <c r="A44" s="429" t="s">
        <v>9</v>
      </c>
      <c r="B44" s="431" t="s">
        <v>9</v>
      </c>
      <c r="C44" s="433" t="s">
        <v>22</v>
      </c>
      <c r="D44" s="447" t="s">
        <v>47</v>
      </c>
      <c r="E44" s="425"/>
      <c r="F44" s="445" t="s">
        <v>9</v>
      </c>
      <c r="G44" s="443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430"/>
      <c r="B45" s="432"/>
      <c r="C45" s="434"/>
      <c r="D45" s="448"/>
      <c r="E45" s="426"/>
      <c r="F45" s="446"/>
      <c r="G45" s="444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2" customFormat="1" ht="14.25" customHeight="1" x14ac:dyDescent="0.2">
      <c r="A46" s="419" t="s">
        <v>10</v>
      </c>
      <c r="B46" s="412" t="s">
        <v>9</v>
      </c>
      <c r="C46" s="414" t="s">
        <v>24</v>
      </c>
      <c r="D46" s="439" t="s">
        <v>49</v>
      </c>
      <c r="E46" s="421"/>
      <c r="F46" s="437" t="s">
        <v>9</v>
      </c>
      <c r="G46" s="435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2" customFormat="1" ht="14.25" customHeight="1" thickBot="1" x14ac:dyDescent="0.25">
      <c r="A47" s="423"/>
      <c r="B47" s="413"/>
      <c r="C47" s="413"/>
      <c r="D47" s="440"/>
      <c r="E47" s="422"/>
      <c r="F47" s="438"/>
      <c r="G47" s="436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1" customFormat="1" ht="14.25" customHeight="1" x14ac:dyDescent="0.2">
      <c r="A48" s="419" t="s">
        <v>10</v>
      </c>
      <c r="B48" s="412" t="s">
        <v>9</v>
      </c>
      <c r="C48" s="414" t="s">
        <v>27</v>
      </c>
      <c r="D48" s="450" t="s">
        <v>50</v>
      </c>
      <c r="E48" s="421"/>
      <c r="F48" s="437" t="s">
        <v>9</v>
      </c>
      <c r="G48" s="435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423"/>
      <c r="B49" s="413"/>
      <c r="C49" s="413"/>
      <c r="D49" s="451"/>
      <c r="E49" s="422"/>
      <c r="F49" s="438"/>
      <c r="G49" s="436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419" t="s">
        <v>10</v>
      </c>
      <c r="B50" s="412" t="s">
        <v>9</v>
      </c>
      <c r="C50" s="414" t="s">
        <v>29</v>
      </c>
      <c r="D50" s="439" t="s">
        <v>52</v>
      </c>
      <c r="E50" s="421"/>
      <c r="F50" s="437" t="s">
        <v>9</v>
      </c>
      <c r="G50" s="435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423"/>
      <c r="B51" s="413"/>
      <c r="C51" s="413"/>
      <c r="D51" s="440"/>
      <c r="E51" s="422"/>
      <c r="F51" s="438"/>
      <c r="G51" s="436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419" t="s">
        <v>10</v>
      </c>
      <c r="B52" s="412" t="s">
        <v>9</v>
      </c>
      <c r="C52" s="414" t="s">
        <v>23</v>
      </c>
      <c r="D52" s="450" t="s">
        <v>53</v>
      </c>
      <c r="E52" s="421"/>
      <c r="F52" s="437" t="s">
        <v>9</v>
      </c>
      <c r="G52" s="435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423"/>
      <c r="B53" s="413"/>
      <c r="C53" s="413"/>
      <c r="D53" s="451"/>
      <c r="E53" s="422"/>
      <c r="F53" s="438"/>
      <c r="G53" s="436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419" t="s">
        <v>10</v>
      </c>
      <c r="B54" s="412" t="s">
        <v>9</v>
      </c>
      <c r="C54" s="414" t="s">
        <v>30</v>
      </c>
      <c r="D54" s="450" t="s">
        <v>54</v>
      </c>
      <c r="E54" s="421"/>
      <c r="F54" s="437" t="s">
        <v>9</v>
      </c>
      <c r="G54" s="435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423"/>
      <c r="B55" s="413"/>
      <c r="C55" s="413"/>
      <c r="D55" s="451"/>
      <c r="E55" s="422"/>
      <c r="F55" s="438"/>
      <c r="G55" s="436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419" t="s">
        <v>10</v>
      </c>
      <c r="B56" s="412" t="s">
        <v>9</v>
      </c>
      <c r="C56" s="414" t="s">
        <v>31</v>
      </c>
      <c r="D56" s="439" t="s">
        <v>55</v>
      </c>
      <c r="E56" s="421"/>
      <c r="F56" s="437" t="s">
        <v>9</v>
      </c>
      <c r="G56" s="435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423"/>
      <c r="B57" s="413"/>
      <c r="C57" s="413"/>
      <c r="D57" s="440"/>
      <c r="E57" s="422"/>
      <c r="F57" s="438"/>
      <c r="G57" s="436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453" t="s">
        <v>10</v>
      </c>
      <c r="B58" s="412" t="s">
        <v>9</v>
      </c>
      <c r="C58" s="414" t="s">
        <v>32</v>
      </c>
      <c r="D58" s="144" t="s">
        <v>56</v>
      </c>
      <c r="E58" s="452"/>
      <c r="F58" s="437" t="s">
        <v>9</v>
      </c>
      <c r="G58" s="455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422"/>
      <c r="B59" s="449"/>
      <c r="C59" s="449"/>
      <c r="D59" s="145"/>
      <c r="E59" s="438"/>
      <c r="F59" s="438"/>
      <c r="G59" s="436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419" t="s">
        <v>10</v>
      </c>
      <c r="B60" s="412" t="s">
        <v>9</v>
      </c>
      <c r="C60" s="414" t="s">
        <v>62</v>
      </c>
      <c r="D60" s="450" t="s">
        <v>57</v>
      </c>
      <c r="E60" s="421"/>
      <c r="F60" s="437" t="s">
        <v>9</v>
      </c>
      <c r="G60" s="435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423"/>
      <c r="B61" s="413"/>
      <c r="C61" s="413"/>
      <c r="D61" s="451"/>
      <c r="E61" s="422"/>
      <c r="F61" s="438"/>
      <c r="G61" s="436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419" t="s">
        <v>10</v>
      </c>
      <c r="B62" s="412" t="s">
        <v>9</v>
      </c>
      <c r="C62" s="414" t="s">
        <v>33</v>
      </c>
      <c r="D62" s="439" t="s">
        <v>58</v>
      </c>
      <c r="E62" s="421"/>
      <c r="F62" s="437" t="s">
        <v>9</v>
      </c>
      <c r="G62" s="435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423"/>
      <c r="B63" s="413"/>
      <c r="C63" s="413"/>
      <c r="D63" s="440"/>
      <c r="E63" s="422"/>
      <c r="F63" s="438"/>
      <c r="G63" s="436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429" t="s">
        <v>10</v>
      </c>
      <c r="B64" s="431" t="s">
        <v>9</v>
      </c>
      <c r="C64" s="433" t="s">
        <v>34</v>
      </c>
      <c r="D64" s="447" t="s">
        <v>59</v>
      </c>
      <c r="E64" s="425"/>
      <c r="F64" s="445" t="s">
        <v>9</v>
      </c>
      <c r="G64" s="443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430"/>
      <c r="B65" s="432"/>
      <c r="C65" s="434"/>
      <c r="D65" s="448"/>
      <c r="E65" s="426"/>
      <c r="F65" s="446"/>
      <c r="G65" s="444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419" t="s">
        <v>10</v>
      </c>
      <c r="B66" s="412" t="s">
        <v>9</v>
      </c>
      <c r="C66" s="414" t="s">
        <v>37</v>
      </c>
      <c r="D66" s="450" t="s">
        <v>63</v>
      </c>
      <c r="E66" s="421"/>
      <c r="F66" s="437" t="s">
        <v>9</v>
      </c>
      <c r="G66" s="435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423"/>
      <c r="B67" s="413"/>
      <c r="C67" s="413"/>
      <c r="D67" s="451"/>
      <c r="E67" s="422"/>
      <c r="F67" s="438"/>
      <c r="G67" s="436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419" t="s">
        <v>10</v>
      </c>
      <c r="B68" s="412" t="s">
        <v>9</v>
      </c>
      <c r="C68" s="414" t="s">
        <v>39</v>
      </c>
      <c r="D68" s="439" t="s">
        <v>65</v>
      </c>
      <c r="E68" s="421"/>
      <c r="F68" s="437" t="s">
        <v>9</v>
      </c>
      <c r="G68" s="435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423"/>
      <c r="B69" s="413"/>
      <c r="C69" s="413"/>
      <c r="D69" s="440"/>
      <c r="E69" s="422"/>
      <c r="F69" s="438"/>
      <c r="G69" s="436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419" t="s">
        <v>10</v>
      </c>
      <c r="B70" s="412" t="s">
        <v>9</v>
      </c>
      <c r="C70" s="414" t="s">
        <v>71</v>
      </c>
      <c r="D70" s="439" t="s">
        <v>66</v>
      </c>
      <c r="E70" s="421"/>
      <c r="F70" s="437" t="s">
        <v>9</v>
      </c>
      <c r="G70" s="435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423"/>
      <c r="B71" s="413"/>
      <c r="C71" s="413"/>
      <c r="D71" s="440"/>
      <c r="E71" s="422"/>
      <c r="F71" s="438"/>
      <c r="G71" s="436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419" t="s">
        <v>10</v>
      </c>
      <c r="B72" s="412" t="s">
        <v>9</v>
      </c>
      <c r="C72" s="414" t="s">
        <v>40</v>
      </c>
      <c r="D72" s="439" t="s">
        <v>69</v>
      </c>
      <c r="E72" s="421"/>
      <c r="F72" s="437" t="s">
        <v>9</v>
      </c>
      <c r="G72" s="435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423"/>
      <c r="B73" s="413"/>
      <c r="C73" s="413"/>
      <c r="D73" s="440"/>
      <c r="E73" s="422"/>
      <c r="F73" s="438"/>
      <c r="G73" s="436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419" t="s">
        <v>10</v>
      </c>
      <c r="B74" s="412" t="s">
        <v>9</v>
      </c>
      <c r="C74" s="414" t="s">
        <v>41</v>
      </c>
      <c r="D74" s="439" t="s">
        <v>70</v>
      </c>
      <c r="E74" s="421"/>
      <c r="F74" s="437" t="s">
        <v>9</v>
      </c>
      <c r="G74" s="435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423"/>
      <c r="B75" s="413"/>
      <c r="C75" s="413"/>
      <c r="D75" s="440"/>
      <c r="E75" s="422"/>
      <c r="F75" s="438"/>
      <c r="G75" s="436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419" t="s">
        <v>10</v>
      </c>
      <c r="B76" s="412" t="s">
        <v>9</v>
      </c>
      <c r="C76" s="414" t="s">
        <v>42</v>
      </c>
      <c r="D76" s="439" t="s">
        <v>72</v>
      </c>
      <c r="E76" s="421"/>
      <c r="F76" s="437" t="s">
        <v>9</v>
      </c>
      <c r="G76" s="435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423"/>
      <c r="B77" s="413"/>
      <c r="C77" s="413"/>
      <c r="D77" s="440"/>
      <c r="E77" s="422"/>
      <c r="F77" s="438"/>
      <c r="G77" s="436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419" t="s">
        <v>10</v>
      </c>
      <c r="B78" s="412" t="s">
        <v>9</v>
      </c>
      <c r="C78" s="414" t="s">
        <v>43</v>
      </c>
      <c r="D78" s="439" t="s">
        <v>74</v>
      </c>
      <c r="E78" s="421"/>
      <c r="F78" s="437" t="s">
        <v>9</v>
      </c>
      <c r="G78" s="435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423"/>
      <c r="B79" s="413"/>
      <c r="C79" s="413"/>
      <c r="D79" s="440"/>
      <c r="E79" s="422"/>
      <c r="F79" s="438"/>
      <c r="G79" s="436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419" t="s">
        <v>10</v>
      </c>
      <c r="B80" s="412" t="s">
        <v>9</v>
      </c>
      <c r="C80" s="414" t="s">
        <v>82</v>
      </c>
      <c r="D80" s="450" t="s">
        <v>77</v>
      </c>
      <c r="E80" s="421"/>
      <c r="F80" s="437" t="s">
        <v>9</v>
      </c>
      <c r="G80" s="435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423"/>
      <c r="B81" s="413"/>
      <c r="C81" s="413"/>
      <c r="D81" s="451"/>
      <c r="E81" s="422"/>
      <c r="F81" s="438"/>
      <c r="G81" s="436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419" t="s">
        <v>10</v>
      </c>
      <c r="B82" s="412" t="s">
        <v>9</v>
      </c>
      <c r="C82" s="414" t="s">
        <v>84</v>
      </c>
      <c r="D82" s="450" t="s">
        <v>78</v>
      </c>
      <c r="E82" s="421"/>
      <c r="F82" s="437" t="s">
        <v>9</v>
      </c>
      <c r="G82" s="435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423"/>
      <c r="B83" s="413"/>
      <c r="C83" s="413"/>
      <c r="D83" s="451"/>
      <c r="E83" s="422"/>
      <c r="F83" s="438"/>
      <c r="G83" s="436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419" t="s">
        <v>10</v>
      </c>
      <c r="B84" s="412" t="s">
        <v>9</v>
      </c>
      <c r="C84" s="414" t="s">
        <v>86</v>
      </c>
      <c r="D84" s="450" t="s">
        <v>79</v>
      </c>
      <c r="E84" s="421"/>
      <c r="F84" s="437" t="s">
        <v>9</v>
      </c>
      <c r="G84" s="435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423"/>
      <c r="B85" s="413"/>
      <c r="C85" s="413"/>
      <c r="D85" s="451"/>
      <c r="E85" s="422"/>
      <c r="F85" s="438"/>
      <c r="G85" s="436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429" t="s">
        <v>10</v>
      </c>
      <c r="B86" s="431" t="s">
        <v>9</v>
      </c>
      <c r="C86" s="433" t="s">
        <v>88</v>
      </c>
      <c r="D86" s="447" t="s">
        <v>81</v>
      </c>
      <c r="E86" s="425"/>
      <c r="F86" s="445" t="s">
        <v>9</v>
      </c>
      <c r="G86" s="443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430"/>
      <c r="B87" s="432"/>
      <c r="C87" s="434"/>
      <c r="D87" s="448"/>
      <c r="E87" s="426"/>
      <c r="F87" s="446"/>
      <c r="G87" s="444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419" t="s">
        <v>10</v>
      </c>
      <c r="B88" s="412" t="s">
        <v>9</v>
      </c>
      <c r="C88" s="414" t="s">
        <v>90</v>
      </c>
      <c r="D88" s="441" t="s">
        <v>83</v>
      </c>
      <c r="E88" s="421"/>
      <c r="F88" s="437" t="s">
        <v>9</v>
      </c>
      <c r="G88" s="435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423"/>
      <c r="B89" s="413"/>
      <c r="C89" s="413"/>
      <c r="D89" s="442"/>
      <c r="E89" s="422"/>
      <c r="F89" s="438"/>
      <c r="G89" s="436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419" t="s">
        <v>10</v>
      </c>
      <c r="B90" s="412" t="s">
        <v>9</v>
      </c>
      <c r="C90" s="414" t="s">
        <v>92</v>
      </c>
      <c r="D90" s="439" t="s">
        <v>85</v>
      </c>
      <c r="E90" s="421"/>
      <c r="F90" s="437" t="s">
        <v>9</v>
      </c>
      <c r="G90" s="435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423"/>
      <c r="B91" s="413"/>
      <c r="C91" s="413"/>
      <c r="D91" s="440"/>
      <c r="E91" s="422"/>
      <c r="F91" s="438"/>
      <c r="G91" s="436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419" t="s">
        <v>10</v>
      </c>
      <c r="B92" s="412" t="s">
        <v>9</v>
      </c>
      <c r="C92" s="414" t="s">
        <v>94</v>
      </c>
      <c r="D92" s="439" t="s">
        <v>87</v>
      </c>
      <c r="E92" s="421"/>
      <c r="F92" s="437" t="s">
        <v>9</v>
      </c>
      <c r="G92" s="435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423"/>
      <c r="B93" s="413"/>
      <c r="C93" s="413"/>
      <c r="D93" s="440"/>
      <c r="E93" s="422"/>
      <c r="F93" s="438"/>
      <c r="G93" s="436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419" t="s">
        <v>10</v>
      </c>
      <c r="B94" s="412" t="s">
        <v>9</v>
      </c>
      <c r="C94" s="414" t="s">
        <v>96</v>
      </c>
      <c r="D94" s="439" t="s">
        <v>89</v>
      </c>
      <c r="E94" s="421"/>
      <c r="F94" s="437" t="s">
        <v>9</v>
      </c>
      <c r="G94" s="435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423"/>
      <c r="B95" s="413"/>
      <c r="C95" s="413"/>
      <c r="D95" s="440"/>
      <c r="E95" s="422"/>
      <c r="F95" s="438"/>
      <c r="G95" s="436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419" t="s">
        <v>10</v>
      </c>
      <c r="B96" s="412" t="s">
        <v>9</v>
      </c>
      <c r="C96" s="414" t="s">
        <v>98</v>
      </c>
      <c r="D96" s="439" t="s">
        <v>91</v>
      </c>
      <c r="E96" s="421"/>
      <c r="F96" s="437" t="s">
        <v>9</v>
      </c>
      <c r="G96" s="435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423"/>
      <c r="B97" s="413"/>
      <c r="C97" s="413"/>
      <c r="D97" s="440"/>
      <c r="E97" s="422"/>
      <c r="F97" s="438"/>
      <c r="G97" s="436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419" t="s">
        <v>10</v>
      </c>
      <c r="B98" s="412" t="s">
        <v>9</v>
      </c>
      <c r="C98" s="414" t="s">
        <v>100</v>
      </c>
      <c r="D98" s="439" t="s">
        <v>93</v>
      </c>
      <c r="E98" s="421"/>
      <c r="F98" s="437" t="s">
        <v>9</v>
      </c>
      <c r="G98" s="435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423"/>
      <c r="B99" s="413"/>
      <c r="C99" s="413"/>
      <c r="D99" s="440"/>
      <c r="E99" s="422"/>
      <c r="F99" s="438"/>
      <c r="G99" s="436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419" t="s">
        <v>10</v>
      </c>
      <c r="B100" s="412" t="s">
        <v>9</v>
      </c>
      <c r="C100" s="414" t="s">
        <v>102</v>
      </c>
      <c r="D100" s="439" t="s">
        <v>95</v>
      </c>
      <c r="E100" s="421"/>
      <c r="F100" s="437" t="s">
        <v>9</v>
      </c>
      <c r="G100" s="435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423"/>
      <c r="B101" s="413"/>
      <c r="C101" s="413"/>
      <c r="D101" s="440"/>
      <c r="E101" s="422"/>
      <c r="F101" s="438"/>
      <c r="G101" s="436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419" t="s">
        <v>10</v>
      </c>
      <c r="B102" s="412" t="s">
        <v>9</v>
      </c>
      <c r="C102" s="414" t="s">
        <v>104</v>
      </c>
      <c r="D102" s="439" t="s">
        <v>97</v>
      </c>
      <c r="E102" s="421"/>
      <c r="F102" s="437" t="s">
        <v>9</v>
      </c>
      <c r="G102" s="435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423"/>
      <c r="B103" s="413"/>
      <c r="C103" s="413"/>
      <c r="D103" s="440"/>
      <c r="E103" s="422"/>
      <c r="F103" s="438"/>
      <c r="G103" s="436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429" t="s">
        <v>10</v>
      </c>
      <c r="B104" s="431" t="s">
        <v>9</v>
      </c>
      <c r="C104" s="433" t="s">
        <v>106</v>
      </c>
      <c r="D104" s="464" t="s">
        <v>99</v>
      </c>
      <c r="E104" s="425"/>
      <c r="F104" s="445" t="s">
        <v>9</v>
      </c>
      <c r="G104" s="443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459"/>
      <c r="B105" s="467"/>
      <c r="C105" s="460"/>
      <c r="D105" s="465"/>
      <c r="E105" s="462"/>
      <c r="F105" s="463"/>
      <c r="G105" s="461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430"/>
      <c r="B106" s="432"/>
      <c r="C106" s="434"/>
      <c r="D106" s="466"/>
      <c r="E106" s="426"/>
      <c r="F106" s="446"/>
      <c r="G106" s="444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419" t="s">
        <v>10</v>
      </c>
      <c r="B107" s="412" t="s">
        <v>9</v>
      </c>
      <c r="C107" s="414" t="s">
        <v>108</v>
      </c>
      <c r="D107" s="439" t="s">
        <v>101</v>
      </c>
      <c r="E107" s="421"/>
      <c r="F107" s="437" t="s">
        <v>9</v>
      </c>
      <c r="G107" s="435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423"/>
      <c r="B108" s="413"/>
      <c r="C108" s="413"/>
      <c r="D108" s="440"/>
      <c r="E108" s="422"/>
      <c r="F108" s="438"/>
      <c r="G108" s="436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419" t="s">
        <v>10</v>
      </c>
      <c r="B109" s="412" t="s">
        <v>9</v>
      </c>
      <c r="C109" s="414" t="s">
        <v>114</v>
      </c>
      <c r="D109" s="439" t="s">
        <v>107</v>
      </c>
      <c r="E109" s="421"/>
      <c r="F109" s="437" t="s">
        <v>9</v>
      </c>
      <c r="G109" s="435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423"/>
      <c r="B110" s="413"/>
      <c r="C110" s="413"/>
      <c r="D110" s="440"/>
      <c r="E110" s="422"/>
      <c r="F110" s="438"/>
      <c r="G110" s="436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419" t="s">
        <v>10</v>
      </c>
      <c r="B111" s="412" t="s">
        <v>9</v>
      </c>
      <c r="C111" s="414" t="s">
        <v>116</v>
      </c>
      <c r="D111" s="441" t="s">
        <v>109</v>
      </c>
      <c r="E111" s="421"/>
      <c r="F111" s="437" t="s">
        <v>9</v>
      </c>
      <c r="G111" s="435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423"/>
      <c r="B112" s="413"/>
      <c r="C112" s="413"/>
      <c r="D112" s="442"/>
      <c r="E112" s="422"/>
      <c r="F112" s="438"/>
      <c r="G112" s="436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419" t="s">
        <v>10</v>
      </c>
      <c r="B113" s="412" t="s">
        <v>9</v>
      </c>
      <c r="C113" s="414" t="s">
        <v>119</v>
      </c>
      <c r="D113" s="439" t="s">
        <v>113</v>
      </c>
      <c r="E113" s="421"/>
      <c r="F113" s="437" t="s">
        <v>9</v>
      </c>
      <c r="G113" s="435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423"/>
      <c r="B114" s="413"/>
      <c r="C114" s="413"/>
      <c r="D114" s="440"/>
      <c r="E114" s="422"/>
      <c r="F114" s="438"/>
      <c r="G114" s="436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419" t="s">
        <v>10</v>
      </c>
      <c r="B115" s="412" t="s">
        <v>9</v>
      </c>
      <c r="C115" s="414" t="s">
        <v>120</v>
      </c>
      <c r="D115" s="439" t="s">
        <v>115</v>
      </c>
      <c r="E115" s="421"/>
      <c r="F115" s="437" t="s">
        <v>9</v>
      </c>
      <c r="G115" s="435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423"/>
      <c r="B116" s="413"/>
      <c r="C116" s="413"/>
      <c r="D116" s="440"/>
      <c r="E116" s="422"/>
      <c r="F116" s="438"/>
      <c r="G116" s="436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429" t="s">
        <v>10</v>
      </c>
      <c r="B117" s="431" t="s">
        <v>9</v>
      </c>
      <c r="C117" s="433" t="s">
        <v>28</v>
      </c>
      <c r="D117" s="427" t="s">
        <v>51</v>
      </c>
      <c r="E117" s="425"/>
      <c r="F117" s="445" t="s">
        <v>9</v>
      </c>
      <c r="G117" s="443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430"/>
      <c r="B118" s="432"/>
      <c r="C118" s="434"/>
      <c r="D118" s="428"/>
      <c r="E118" s="426"/>
      <c r="F118" s="446"/>
      <c r="G118" s="444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419" t="s">
        <v>10</v>
      </c>
      <c r="B119" s="412" t="s">
        <v>9</v>
      </c>
      <c r="C119" s="414" t="s">
        <v>35</v>
      </c>
      <c r="D119" s="415" t="s">
        <v>60</v>
      </c>
      <c r="E119" s="421"/>
      <c r="F119" s="437" t="s">
        <v>9</v>
      </c>
      <c r="G119" s="435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423"/>
      <c r="B120" s="413"/>
      <c r="C120" s="413"/>
      <c r="D120" s="424"/>
      <c r="E120" s="422"/>
      <c r="F120" s="438"/>
      <c r="G120" s="436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419" t="s">
        <v>10</v>
      </c>
      <c r="B121" s="412" t="s">
        <v>9</v>
      </c>
      <c r="C121" s="414" t="s">
        <v>36</v>
      </c>
      <c r="D121" s="415" t="s">
        <v>61</v>
      </c>
      <c r="E121" s="421"/>
      <c r="F121" s="437" t="s">
        <v>9</v>
      </c>
      <c r="G121" s="435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423"/>
      <c r="B122" s="413"/>
      <c r="C122" s="413"/>
      <c r="D122" s="424"/>
      <c r="E122" s="422"/>
      <c r="F122" s="438"/>
      <c r="G122" s="436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419" t="s">
        <v>10</v>
      </c>
      <c r="B123" s="412" t="s">
        <v>9</v>
      </c>
      <c r="C123" s="414" t="s">
        <v>38</v>
      </c>
      <c r="D123" s="415" t="s">
        <v>64</v>
      </c>
      <c r="E123" s="421"/>
      <c r="F123" s="437" t="s">
        <v>9</v>
      </c>
      <c r="G123" s="435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423"/>
      <c r="B124" s="413"/>
      <c r="C124" s="413"/>
      <c r="D124" s="424"/>
      <c r="E124" s="422"/>
      <c r="F124" s="438"/>
      <c r="G124" s="436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429" t="s">
        <v>10</v>
      </c>
      <c r="B125" s="431" t="s">
        <v>9</v>
      </c>
      <c r="C125" s="433" t="s">
        <v>73</v>
      </c>
      <c r="D125" s="427" t="s">
        <v>67</v>
      </c>
      <c r="E125" s="425"/>
      <c r="F125" s="445" t="s">
        <v>9</v>
      </c>
      <c r="G125" s="443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430"/>
      <c r="B126" s="432"/>
      <c r="C126" s="434"/>
      <c r="D126" s="428"/>
      <c r="E126" s="426"/>
      <c r="F126" s="446"/>
      <c r="G126" s="444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419" t="s">
        <v>10</v>
      </c>
      <c r="B127" s="412" t="s">
        <v>9</v>
      </c>
      <c r="C127" s="414" t="s">
        <v>80</v>
      </c>
      <c r="D127" s="415" t="s">
        <v>76</v>
      </c>
      <c r="E127" s="421"/>
      <c r="F127" s="437" t="s">
        <v>9</v>
      </c>
      <c r="G127" s="435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423"/>
      <c r="B128" s="413"/>
      <c r="C128" s="413"/>
      <c r="D128" s="424"/>
      <c r="E128" s="422"/>
      <c r="F128" s="438"/>
      <c r="G128" s="436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419" t="s">
        <v>10</v>
      </c>
      <c r="B129" s="412" t="s">
        <v>9</v>
      </c>
      <c r="C129" s="414" t="s">
        <v>110</v>
      </c>
      <c r="D129" s="415" t="s">
        <v>103</v>
      </c>
      <c r="E129" s="421"/>
      <c r="F129" s="437" t="s">
        <v>9</v>
      </c>
      <c r="G129" s="435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423"/>
      <c r="B130" s="413"/>
      <c r="C130" s="413"/>
      <c r="D130" s="424"/>
      <c r="E130" s="422"/>
      <c r="F130" s="438"/>
      <c r="G130" s="436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419" t="s">
        <v>10</v>
      </c>
      <c r="B131" s="412" t="s">
        <v>9</v>
      </c>
      <c r="C131" s="414" t="s">
        <v>112</v>
      </c>
      <c r="D131" s="415" t="s">
        <v>105</v>
      </c>
      <c r="E131" s="421"/>
      <c r="F131" s="437" t="s">
        <v>9</v>
      </c>
      <c r="G131" s="435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423"/>
      <c r="B132" s="413"/>
      <c r="C132" s="413"/>
      <c r="D132" s="424"/>
      <c r="E132" s="422"/>
      <c r="F132" s="438"/>
      <c r="G132" s="436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419" t="s">
        <v>10</v>
      </c>
      <c r="B133" s="412" t="s">
        <v>9</v>
      </c>
      <c r="C133" s="414" t="s">
        <v>117</v>
      </c>
      <c r="D133" s="415" t="s">
        <v>111</v>
      </c>
      <c r="E133" s="421"/>
      <c r="F133" s="437" t="s">
        <v>9</v>
      </c>
      <c r="G133" s="435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423"/>
      <c r="B134" s="413"/>
      <c r="C134" s="413"/>
      <c r="D134" s="424"/>
      <c r="E134" s="422"/>
      <c r="F134" s="438"/>
      <c r="G134" s="436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419" t="s">
        <v>10</v>
      </c>
      <c r="B135" s="412" t="s">
        <v>9</v>
      </c>
      <c r="C135" s="414" t="s">
        <v>121</v>
      </c>
      <c r="D135" s="138" t="s">
        <v>126</v>
      </c>
      <c r="E135" s="452"/>
      <c r="F135" s="452"/>
      <c r="G135" s="455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420"/>
      <c r="B136" s="417"/>
      <c r="C136" s="418"/>
      <c r="D136" s="139"/>
      <c r="E136" s="438"/>
      <c r="F136" s="438"/>
      <c r="G136" s="436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419" t="s">
        <v>10</v>
      </c>
      <c r="B137" s="412" t="s">
        <v>9</v>
      </c>
      <c r="C137" s="414" t="s">
        <v>122</v>
      </c>
      <c r="D137" s="415" t="s">
        <v>118</v>
      </c>
      <c r="E137" s="457"/>
      <c r="F137" s="437" t="s">
        <v>9</v>
      </c>
      <c r="G137" s="435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420"/>
      <c r="B138" s="417"/>
      <c r="C138" s="418"/>
      <c r="D138" s="416"/>
      <c r="E138" s="458"/>
      <c r="F138" s="454"/>
      <c r="G138" s="456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419" t="s">
        <v>10</v>
      </c>
      <c r="B139" s="412" t="s">
        <v>9</v>
      </c>
      <c r="C139" s="414" t="s">
        <v>75</v>
      </c>
      <c r="D139" s="415" t="s">
        <v>68</v>
      </c>
      <c r="E139" s="421"/>
      <c r="F139" s="437" t="s">
        <v>9</v>
      </c>
      <c r="G139" s="435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423"/>
      <c r="B140" s="413"/>
      <c r="C140" s="413"/>
      <c r="D140" s="424"/>
      <c r="E140" s="422"/>
      <c r="F140" s="438"/>
      <c r="G140" s="436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471" t="s">
        <v>15</v>
      </c>
      <c r="D141" s="472"/>
      <c r="E141" s="472"/>
      <c r="F141" s="472"/>
      <c r="G141" s="472"/>
      <c r="H141" s="473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468" t="s">
        <v>133</v>
      </c>
      <c r="D142" s="469"/>
      <c r="E142" s="469"/>
      <c r="F142" s="469"/>
      <c r="G142" s="469"/>
      <c r="H142" s="470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2020-03-16T07:43:52Z</cp:lastPrinted>
  <dcterms:created xsi:type="dcterms:W3CDTF">2004-05-19T10:48:48Z</dcterms:created>
  <dcterms:modified xsi:type="dcterms:W3CDTF">2023-05-02T15:18:16Z</dcterms:modified>
</cp:coreProperties>
</file>